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26" yWindow="109" windowWidth="16546" windowHeight="7540" activeTab="1"/>
  </bookViews>
  <sheets>
    <sheet name="Schedule" sheetId="3" r:id="rId1"/>
    <sheet name="Details" sheetId="1" r:id="rId2"/>
    <sheet name="Coach Info" sheetId="4" r:id="rId3"/>
  </sheets>
  <externalReferences>
    <externalReference r:id="rId4"/>
  </externalReferences>
  <definedNames>
    <definedName name="AugSun1">DATE(CalendarYear,8,1)-WEEKDAY(DATE(CalendarYear,8,1))+1</definedName>
    <definedName name="CalendarYear">[1]Jan!$L$2</definedName>
  </definedNames>
  <calcPr calcId="145621"/>
</workbook>
</file>

<file path=xl/calcChain.xml><?xml version="1.0" encoding="utf-8"?>
<calcChain xmlns="http://schemas.openxmlformats.org/spreadsheetml/2006/main">
  <c r="B28" i="4" l="1"/>
  <c r="B27" i="4"/>
  <c r="B26" i="4"/>
  <c r="B25" i="4"/>
  <c r="B24" i="4"/>
  <c r="B23" i="4"/>
  <c r="B22" i="4"/>
  <c r="B21" i="4"/>
  <c r="B20" i="4"/>
  <c r="B19" i="4"/>
  <c r="B18" i="4"/>
  <c r="B17" i="4"/>
  <c r="B13" i="4"/>
  <c r="B12" i="4"/>
  <c r="B11" i="4"/>
  <c r="B10" i="4"/>
  <c r="B9" i="4"/>
  <c r="B8" i="4"/>
  <c r="B7" i="4"/>
  <c r="B6" i="4"/>
  <c r="B5" i="4"/>
  <c r="B4" i="4"/>
  <c r="B3" i="4"/>
  <c r="B2" i="4"/>
  <c r="M15" i="3" l="1"/>
  <c r="L15" i="3"/>
  <c r="K15" i="3"/>
  <c r="J15" i="3"/>
  <c r="I15" i="3"/>
  <c r="H15" i="3"/>
  <c r="G15" i="3"/>
  <c r="F15" i="3"/>
  <c r="E15" i="3"/>
  <c r="D15" i="3"/>
  <c r="C15" i="3"/>
  <c r="B15" i="3"/>
  <c r="L3" i="3"/>
  <c r="K3" i="3"/>
  <c r="J3" i="3"/>
  <c r="I3" i="3"/>
  <c r="H3" i="3"/>
  <c r="G3" i="3"/>
  <c r="F3" i="3"/>
  <c r="E3" i="3"/>
  <c r="D3" i="3"/>
  <c r="C3" i="3"/>
  <c r="B3" i="3"/>
  <c r="P17" i="1" l="1"/>
  <c r="P18" i="1"/>
  <c r="P19" i="1"/>
  <c r="P20" i="1"/>
  <c r="P21" i="1"/>
  <c r="P22" i="1"/>
  <c r="P23" i="1"/>
  <c r="P24" i="1"/>
  <c r="P25" i="1"/>
  <c r="P26" i="1"/>
  <c r="P27" i="1"/>
  <c r="P28" i="1"/>
  <c r="P3" i="1"/>
  <c r="P4" i="1"/>
  <c r="P5" i="1"/>
  <c r="P6" i="1"/>
  <c r="P7" i="1"/>
  <c r="P8" i="1"/>
  <c r="P9" i="1"/>
  <c r="P10" i="1"/>
  <c r="P11" i="1"/>
  <c r="P12" i="1"/>
  <c r="P2" i="1"/>
  <c r="I29" i="1"/>
  <c r="J29" i="1"/>
  <c r="K29" i="1"/>
  <c r="L29" i="1"/>
  <c r="M29" i="1"/>
  <c r="N29" i="1"/>
  <c r="O29" i="1"/>
  <c r="H29" i="1"/>
  <c r="I14" i="1"/>
  <c r="J14" i="1"/>
  <c r="K14" i="1"/>
  <c r="L14" i="1"/>
  <c r="M14" i="1"/>
  <c r="N14" i="1"/>
  <c r="O14" i="1"/>
  <c r="H14" i="1"/>
  <c r="B26" i="1" l="1"/>
  <c r="B28" i="1" l="1"/>
  <c r="B3" i="1"/>
  <c r="B4" i="1"/>
  <c r="B5" i="1"/>
  <c r="B6" i="1"/>
  <c r="B7" i="1"/>
  <c r="B8" i="1"/>
  <c r="B9" i="1"/>
  <c r="B10" i="1"/>
  <c r="B11" i="1"/>
  <c r="B12" i="1"/>
  <c r="B13" i="1"/>
  <c r="B17" i="1"/>
  <c r="B18" i="1"/>
  <c r="B19" i="1"/>
  <c r="B20" i="1"/>
  <c r="B21" i="1"/>
  <c r="B22" i="1"/>
  <c r="B23" i="1"/>
  <c r="B24" i="1"/>
  <c r="B25" i="1"/>
  <c r="B27" i="1"/>
  <c r="B2" i="1"/>
</calcChain>
</file>

<file path=xl/sharedStrings.xml><?xml version="1.0" encoding="utf-8"?>
<sst xmlns="http://schemas.openxmlformats.org/spreadsheetml/2006/main" count="466" uniqueCount="140">
  <si>
    <t>Date</t>
  </si>
  <si>
    <t>Location</t>
  </si>
  <si>
    <t>Time</t>
  </si>
  <si>
    <t>School</t>
  </si>
  <si>
    <t>Team (A/B)</t>
  </si>
  <si>
    <t>Meadow Links</t>
  </si>
  <si>
    <t>Summit</t>
  </si>
  <si>
    <t>Armco</t>
  </si>
  <si>
    <t>Pacelli</t>
  </si>
  <si>
    <t>Little Miami Par 3</t>
  </si>
  <si>
    <t>St Mary</t>
  </si>
  <si>
    <t>SMOY</t>
  </si>
  <si>
    <t>Home/Away</t>
  </si>
  <si>
    <t>Away</t>
  </si>
  <si>
    <t>Home</t>
  </si>
  <si>
    <t>Little Miami Regulation</t>
  </si>
  <si>
    <t>St Columban</t>
  </si>
  <si>
    <t>Ivy Hills</t>
  </si>
  <si>
    <t>Loveland</t>
  </si>
  <si>
    <t>St Veronica</t>
  </si>
  <si>
    <t>GA</t>
  </si>
  <si>
    <t>St Susanna</t>
  </si>
  <si>
    <t>Card Pacelli</t>
  </si>
  <si>
    <t>Home??</t>
  </si>
  <si>
    <t>CHCA</t>
  </si>
  <si>
    <t>IHM</t>
  </si>
  <si>
    <t>Sharon Woods</t>
  </si>
  <si>
    <t>Bruin</t>
  </si>
  <si>
    <t>???</t>
  </si>
  <si>
    <t>St Michael</t>
  </si>
  <si>
    <t>7 Hills</t>
  </si>
  <si>
    <t>LEAGUE CHAMPIONSHIP</t>
  </si>
  <si>
    <t>St John</t>
  </si>
  <si>
    <t>Day</t>
  </si>
  <si>
    <t>Green</t>
  </si>
  <si>
    <t>White</t>
  </si>
  <si>
    <t>cincimch@gmail.com</t>
  </si>
  <si>
    <t>Kate Molinsky</t>
  </si>
  <si>
    <t>kate.molinsky@gmail.com</t>
  </si>
  <si>
    <t>flesch_c@summitcds.org</t>
  </si>
  <si>
    <t>Cathy Flesch</t>
  </si>
  <si>
    <t>Minh Huynh</t>
  </si>
  <si>
    <t>dwells@pga.com</t>
  </si>
  <si>
    <t>Dennis Wells</t>
  </si>
  <si>
    <t>Jim Costello</t>
  </si>
  <si>
    <t>juba5814@yahoo.com</t>
  </si>
  <si>
    <t>m2mahoney@msn.com</t>
  </si>
  <si>
    <t>Mary Mahoney</t>
  </si>
  <si>
    <t>Andy Warnke</t>
  </si>
  <si>
    <t>bethroberts@cinci.rr.com</t>
  </si>
  <si>
    <t>Beth Roberts</t>
  </si>
  <si>
    <t>h 871-2487</t>
  </si>
  <si>
    <t>c 919-7131</t>
  </si>
  <si>
    <t>8714700 ext 323</t>
  </si>
  <si>
    <t>3059062c</t>
  </si>
  <si>
    <t>266-4142</t>
  </si>
  <si>
    <t>774-9160</t>
  </si>
  <si>
    <t>c 2006881</t>
  </si>
  <si>
    <t>w 5615650</t>
  </si>
  <si>
    <t>h 336-8083, c509-2788</t>
  </si>
  <si>
    <t>w 874-8390</t>
  </si>
  <si>
    <t>545-7152</t>
  </si>
  <si>
    <t>awarncke@cinci.rr.com</t>
  </si>
  <si>
    <t>Doug Lindsay</t>
  </si>
  <si>
    <t>284-4120</t>
  </si>
  <si>
    <t>dlgalfer@gmail.com</t>
  </si>
  <si>
    <t>Doug Janka</t>
  </si>
  <si>
    <t>755-1116</t>
  </si>
  <si>
    <t>238-5309,314-1116</t>
  </si>
  <si>
    <t>djanka@cinci.rr.com</t>
  </si>
  <si>
    <t>Greg Burkett</t>
  </si>
  <si>
    <t>c 910-1260</t>
  </si>
  <si>
    <t>o 728-2443</t>
  </si>
  <si>
    <t>gregburkett1@gmail.com</t>
  </si>
  <si>
    <t>Joe Peters</t>
  </si>
  <si>
    <t>w792-5279,h924-0088</t>
  </si>
  <si>
    <t>c 235-8933</t>
  </si>
  <si>
    <t>joe.peters@ubs.com</t>
  </si>
  <si>
    <t>John Schraer</t>
  </si>
  <si>
    <t>709-7111</t>
  </si>
  <si>
    <t>schraerj@gmail.com</t>
  </si>
  <si>
    <t>Kevin Reidy</t>
  </si>
  <si>
    <t>8592402818</t>
  </si>
  <si>
    <t>kcreidy@cinci.rr.com</t>
  </si>
  <si>
    <t>Cam</t>
  </si>
  <si>
    <t>Jay</t>
  </si>
  <si>
    <t>Josh</t>
  </si>
  <si>
    <t>Danny</t>
  </si>
  <si>
    <t>Henry</t>
  </si>
  <si>
    <t>Jimmy</t>
  </si>
  <si>
    <t>Jack</t>
  </si>
  <si>
    <t>Brett</t>
  </si>
  <si>
    <t>Preston</t>
  </si>
  <si>
    <t>Alex</t>
  </si>
  <si>
    <t>Hudson</t>
  </si>
  <si>
    <t>Nick</t>
  </si>
  <si>
    <t>Logan</t>
  </si>
  <si>
    <t>Clay</t>
  </si>
  <si>
    <t>Katherine</t>
  </si>
  <si>
    <t>x</t>
  </si>
  <si>
    <t>Cam
Danny
Henry
Jimmy
Jack
Brett</t>
  </si>
  <si>
    <t>Cam
Jay
Josh
Danny
Henry
Brett</t>
  </si>
  <si>
    <t>Cam
Jay
Danny
Jimmy
Jack
Brett</t>
  </si>
  <si>
    <t>Cam
Jay
Josh
Danny
Henry
Jimmy</t>
  </si>
  <si>
    <t>Preston
Alex
Hudson
Nick
Clay
Jack</t>
  </si>
  <si>
    <t>Alex
Hudson
Logan
Clay
Katherine
Jack</t>
  </si>
  <si>
    <t>Preston
Alex
Nick
Logan
Clay
Jack</t>
  </si>
  <si>
    <t>Preston
Alex
Hudson
Nick
Katherine
Jack</t>
  </si>
  <si>
    <t>Preston
Nick
Logan
Clay
Katherine
Jack</t>
  </si>
  <si>
    <t>Preston
Alex
Hudson
Nick
Logan
Katherine</t>
  </si>
  <si>
    <t>Preston
Hudson
Nick
Logan
Clay
Jack</t>
  </si>
  <si>
    <t>Preston
Alex
Logan
Clay
Katherine
Jack</t>
  </si>
  <si>
    <t>Alex
Hudson
Nick
Logan
Katherine
Jack</t>
  </si>
  <si>
    <t>Preston
Hudson
Nick
Logan
Clay
Katherine</t>
  </si>
  <si>
    <t>Cam
Jay
Josh
Henry
Jimmy
Jack</t>
  </si>
  <si>
    <t>Cam
Jay
Josh
Danny
Jack
Brett</t>
  </si>
  <si>
    <t>Jay
Josh
danny
Henry
Jack
Brett</t>
  </si>
  <si>
    <t>Cam
Josh
Danny
Henry
Jimmy
Brett</t>
  </si>
  <si>
    <t>Jay
Josh
Henry
Jimmy
Jack
Brett</t>
  </si>
  <si>
    <t>Cam
Jay
Josh
Jimmy
Jack
Brett</t>
  </si>
  <si>
    <t>Players</t>
  </si>
  <si>
    <t>Green Team</t>
  </si>
  <si>
    <t>White Team</t>
  </si>
  <si>
    <t>Course</t>
  </si>
  <si>
    <t>Opponent</t>
  </si>
  <si>
    <t>Drivers</t>
  </si>
  <si>
    <t>N/A</t>
  </si>
  <si>
    <t>Vickers</t>
  </si>
  <si>
    <t>Mikula</t>
  </si>
  <si>
    <t>Match Coordinator</t>
  </si>
  <si>
    <t>Morey</t>
  </si>
  <si>
    <t>Nuss?</t>
  </si>
  <si>
    <t>Vickers/Steinbrink</t>
  </si>
  <si>
    <t>Nuss/Steinbrink</t>
  </si>
  <si>
    <t>Greive</t>
  </si>
  <si>
    <t>Elsbrock</t>
  </si>
  <si>
    <t>Greive/Elsbrock</t>
  </si>
  <si>
    <t>Greive?</t>
  </si>
  <si>
    <t>Elma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</si>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</sst>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;@"/>
    <numFmt numFmtId="165" formatCode="dddd"/>
    <numFmt numFmtId="166" formatCode="[$-409]h:mm\ AM/PM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theme="10"/>
      <name val="Arial"/>
    </font>
    <font>
      <b/>
      <sz val="11"/>
      <color theme="0"/>
      <name val="Calibri"/>
      <family val="2"/>
      <scheme val="minor"/>
    </font>
    <font>
      <sz val="10"/>
      <color indexed="63"/>
      <name val="Calibri"/>
      <family val="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6" fillId="0" borderId="0" applyNumberFormat="0" applyFill="0" applyBorder="0" applyAlignment="0" applyProtection="0"/>
    <xf numFmtId="0" fontId="7" fillId="4" borderId="16" applyNumberFormat="0" applyAlignment="0" applyProtection="0"/>
    <xf numFmtId="0" fontId="8" fillId="5" borderId="0" applyNumberFormat="0" applyBorder="0" applyAlignment="0" applyProtection="0"/>
  </cellStyleXfs>
  <cellXfs count="11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0" fontId="2" fillId="0" borderId="0" xfId="0" applyFont="1"/>
    <xf numFmtId="0" fontId="3" fillId="0" borderId="0" xfId="0" applyFont="1"/>
    <xf numFmtId="165" fontId="0" fillId="0" borderId="1" xfId="0" applyNumberFormat="1" applyBorder="1" applyAlignment="1">
      <alignment horizontal="left"/>
    </xf>
    <xf numFmtId="0" fontId="0" fillId="0" borderId="1" xfId="0" applyBorder="1"/>
    <xf numFmtId="20" fontId="0" fillId="0" borderId="1" xfId="0" applyNumberFormat="1" applyBorder="1"/>
    <xf numFmtId="0" fontId="1" fillId="0" borderId="1" xfId="0" applyFont="1" applyBorder="1"/>
    <xf numFmtId="164" fontId="3" fillId="0" borderId="2" xfId="0" applyNumberFormat="1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/>
    <xf numFmtId="0" fontId="3" fillId="0" borderId="2" xfId="0" applyFont="1" applyFill="1" applyBorder="1"/>
    <xf numFmtId="164" fontId="0" fillId="0" borderId="3" xfId="0" applyNumberFormat="1" applyBorder="1" applyAlignment="1">
      <alignment horizontal="left"/>
    </xf>
    <xf numFmtId="165" fontId="0" fillId="0" borderId="4" xfId="0" applyNumberFormat="1" applyBorder="1" applyAlignment="1">
      <alignment horizontal="left"/>
    </xf>
    <xf numFmtId="0" fontId="0" fillId="0" borderId="4" xfId="0" applyBorder="1"/>
    <xf numFmtId="164" fontId="0" fillId="0" borderId="6" xfId="0" applyNumberForma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65" fontId="2" fillId="0" borderId="9" xfId="0" applyNumberFormat="1" applyFont="1" applyBorder="1" applyAlignment="1">
      <alignment horizontal="left"/>
    </xf>
    <xf numFmtId="0" fontId="2" fillId="0" borderId="9" xfId="0" applyFont="1" applyBorder="1"/>
    <xf numFmtId="164" fontId="0" fillId="0" borderId="8" xfId="0" applyNumberFormat="1" applyBorder="1" applyAlignment="1">
      <alignment horizontal="left"/>
    </xf>
    <xf numFmtId="165" fontId="0" fillId="0" borderId="9" xfId="0" applyNumberFormat="1" applyBorder="1" applyAlignment="1">
      <alignment horizontal="left"/>
    </xf>
    <xf numFmtId="0" fontId="0" fillId="0" borderId="9" xfId="0" applyBorder="1"/>
    <xf numFmtId="0" fontId="3" fillId="0" borderId="0" xfId="0" applyFont="1" applyBorder="1"/>
    <xf numFmtId="0" fontId="2" fillId="0" borderId="0" xfId="0" applyFont="1" applyBorder="1"/>
    <xf numFmtId="0" fontId="4" fillId="0" borderId="2" xfId="1" applyBorder="1" applyAlignment="1">
      <alignment horizontal="center"/>
    </xf>
    <xf numFmtId="0" fontId="4" fillId="0" borderId="0" xfId="1"/>
    <xf numFmtId="0" fontId="4" fillId="0" borderId="12" xfId="1" applyBorder="1" applyAlignment="1">
      <alignment horizontal="center"/>
    </xf>
    <xf numFmtId="0" fontId="4" fillId="0" borderId="1" xfId="1" applyBorder="1" applyAlignment="1">
      <alignment horizontal="center"/>
    </xf>
    <xf numFmtId="0" fontId="5" fillId="0" borderId="1" xfId="1" applyFont="1" applyBorder="1" applyAlignment="1">
      <alignment horizontal="center"/>
    </xf>
    <xf numFmtId="3" fontId="4" fillId="0" borderId="1" xfId="1" applyNumberForma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5" fillId="0" borderId="1" xfId="1" applyFont="1" applyBorder="1" applyAlignment="1">
      <alignment horizontal="right"/>
    </xf>
    <xf numFmtId="0" fontId="4" fillId="0" borderId="1" xfId="1" applyBorder="1" applyAlignment="1">
      <alignment horizontal="right"/>
    </xf>
    <xf numFmtId="0" fontId="4" fillId="0" borderId="2" xfId="1" applyBorder="1" applyAlignment="1">
      <alignment horizontal="right"/>
    </xf>
    <xf numFmtId="0" fontId="4" fillId="0" borderId="1" xfId="1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4" fillId="0" borderId="12" xfId="1" applyBorder="1" applyAlignment="1">
      <alignment horizontal="right"/>
    </xf>
    <xf numFmtId="0" fontId="0" fillId="0" borderId="0" xfId="0" applyAlignment="1">
      <alignment horizontal="right"/>
    </xf>
    <xf numFmtId="164" fontId="2" fillId="0" borderId="13" xfId="0" applyNumberFormat="1" applyFont="1" applyBorder="1" applyAlignment="1">
      <alignment horizontal="left"/>
    </xf>
    <xf numFmtId="165" fontId="2" fillId="0" borderId="11" xfId="0" applyNumberFormat="1" applyFont="1" applyBorder="1" applyAlignment="1">
      <alignment horizontal="left"/>
    </xf>
    <xf numFmtId="0" fontId="2" fillId="0" borderId="11" xfId="0" applyFont="1" applyBorder="1"/>
    <xf numFmtId="0" fontId="6" fillId="0" borderId="14" xfId="2" applyBorder="1"/>
    <xf numFmtId="0" fontId="4" fillId="0" borderId="14" xfId="1" applyBorder="1"/>
    <xf numFmtId="0" fontId="4" fillId="0" borderId="15" xfId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6" fontId="0" fillId="0" borderId="1" xfId="0" applyNumberForma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2" borderId="1" xfId="0" applyNumberFormat="1" applyFill="1" applyBorder="1" applyAlignment="1">
      <alignment horizontal="center"/>
    </xf>
    <xf numFmtId="166" fontId="2" fillId="0" borderId="9" xfId="0" applyNumberFormat="1" applyFont="1" applyBorder="1" applyAlignment="1">
      <alignment horizontal="center"/>
    </xf>
    <xf numFmtId="166" fontId="2" fillId="0" borderId="11" xfId="0" applyNumberFormat="1" applyFon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5" fontId="0" fillId="0" borderId="7" xfId="0" applyNumberFormat="1" applyBorder="1" applyAlignment="1">
      <alignment horizontal="left"/>
    </xf>
    <xf numFmtId="164" fontId="0" fillId="0" borderId="4" xfId="0" applyNumberFormat="1" applyBorder="1" applyAlignment="1">
      <alignment horizontal="left"/>
    </xf>
    <xf numFmtId="164" fontId="0" fillId="0" borderId="5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7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0" borderId="0" xfId="0" applyFont="1" applyAlignment="1">
      <alignment horizontal="left"/>
    </xf>
    <xf numFmtId="164" fontId="0" fillId="6" borderId="4" xfId="0" applyNumberFormat="1" applyFill="1" applyBorder="1" applyAlignment="1">
      <alignment horizontal="left"/>
    </xf>
    <xf numFmtId="164" fontId="0" fillId="6" borderId="5" xfId="0" applyNumberFormat="1" applyFill="1" applyBorder="1" applyAlignment="1">
      <alignment horizontal="left"/>
    </xf>
    <xf numFmtId="165" fontId="0" fillId="6" borderId="1" xfId="0" applyNumberFormat="1" applyFill="1" applyBorder="1" applyAlignment="1">
      <alignment horizontal="left"/>
    </xf>
    <xf numFmtId="165" fontId="0" fillId="6" borderId="7" xfId="0" applyNumberFormat="1" applyFill="1" applyBorder="1" applyAlignment="1">
      <alignment horizontal="left"/>
    </xf>
    <xf numFmtId="0" fontId="0" fillId="6" borderId="1" xfId="0" applyFill="1" applyBorder="1" applyAlignment="1">
      <alignment horizontal="left" wrapText="1"/>
    </xf>
    <xf numFmtId="20" fontId="0" fillId="6" borderId="1" xfId="0" applyNumberFormat="1" applyFill="1" applyBorder="1" applyAlignment="1">
      <alignment horizontal="left" wrapText="1"/>
    </xf>
    <xf numFmtId="0" fontId="0" fillId="6" borderId="7" xfId="0" applyFill="1" applyBorder="1" applyAlignment="1">
      <alignment horizontal="left" wrapText="1"/>
    </xf>
    <xf numFmtId="166" fontId="0" fillId="6" borderId="1" xfId="0" applyNumberFormat="1" applyFill="1" applyBorder="1" applyAlignment="1">
      <alignment horizontal="left"/>
    </xf>
    <xf numFmtId="166" fontId="0" fillId="6" borderId="7" xfId="0" applyNumberForma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1" fillId="6" borderId="7" xfId="0" applyFont="1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5" fillId="6" borderId="9" xfId="1" applyNumberFormat="1" applyFont="1" applyFill="1" applyBorder="1" applyAlignment="1">
      <alignment horizontal="left" wrapText="1"/>
    </xf>
    <xf numFmtId="0" fontId="4" fillId="6" borderId="9" xfId="1" applyNumberFormat="1" applyFill="1" applyBorder="1" applyAlignment="1">
      <alignment horizontal="left" wrapText="1"/>
    </xf>
    <xf numFmtId="0" fontId="5" fillId="6" borderId="10" xfId="1" applyNumberFormat="1" applyFont="1" applyFill="1" applyBorder="1" applyAlignment="1">
      <alignment horizontal="left" wrapText="1"/>
    </xf>
    <xf numFmtId="0" fontId="5" fillId="6" borderId="1" xfId="1" applyNumberFormat="1" applyFont="1" applyFill="1" applyBorder="1" applyAlignment="1">
      <alignment horizontal="left" wrapText="1"/>
    </xf>
    <xf numFmtId="0" fontId="4" fillId="6" borderId="1" xfId="1" applyNumberFormat="1" applyFill="1" applyBorder="1" applyAlignment="1">
      <alignment horizontal="left" wrapText="1"/>
    </xf>
    <xf numFmtId="0" fontId="1" fillId="6" borderId="3" xfId="0" applyFont="1" applyFill="1" applyBorder="1" applyAlignment="1">
      <alignment horizontal="left"/>
    </xf>
    <xf numFmtId="0" fontId="1" fillId="6" borderId="6" xfId="0" applyFont="1" applyFill="1" applyBorder="1" applyAlignment="1">
      <alignment horizontal="left"/>
    </xf>
    <xf numFmtId="0" fontId="1" fillId="6" borderId="6" xfId="0" applyFont="1" applyFill="1" applyBorder="1" applyAlignment="1">
      <alignment horizontal="left" wrapText="1"/>
    </xf>
    <xf numFmtId="0" fontId="5" fillId="6" borderId="7" xfId="1" applyNumberFormat="1" applyFont="1" applyFill="1" applyBorder="1" applyAlignment="1">
      <alignment horizontal="left" wrapText="1"/>
    </xf>
    <xf numFmtId="0" fontId="1" fillId="6" borderId="8" xfId="0" applyFont="1" applyFill="1" applyBorder="1" applyAlignment="1">
      <alignment horizontal="left"/>
    </xf>
    <xf numFmtId="0" fontId="0" fillId="6" borderId="9" xfId="0" applyFill="1" applyBorder="1" applyAlignment="1">
      <alignment horizontal="left" wrapText="1"/>
    </xf>
    <xf numFmtId="0" fontId="5" fillId="0" borderId="1" xfId="1" applyNumberFormat="1" applyFont="1" applyBorder="1" applyAlignment="1">
      <alignment horizontal="left" wrapText="1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5" fillId="0" borderId="7" xfId="1" applyNumberFormat="1" applyFont="1" applyBorder="1" applyAlignment="1">
      <alignment horizontal="left" wrapText="1"/>
    </xf>
    <xf numFmtId="0" fontId="1" fillId="0" borderId="8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" fillId="6" borderId="17" xfId="0" applyFont="1" applyFill="1" applyBorder="1" applyAlignment="1">
      <alignment horizontal="left"/>
    </xf>
    <xf numFmtId="0" fontId="0" fillId="6" borderId="2" xfId="0" applyFill="1" applyBorder="1" applyAlignment="1">
      <alignment horizontal="left" wrapText="1"/>
    </xf>
    <xf numFmtId="0" fontId="5" fillId="6" borderId="2" xfId="1" applyNumberFormat="1" applyFont="1" applyFill="1" applyBorder="1" applyAlignment="1">
      <alignment horizontal="left" wrapText="1"/>
    </xf>
    <xf numFmtId="0" fontId="4" fillId="6" borderId="2" xfId="1" applyNumberFormat="1" applyFill="1" applyBorder="1" applyAlignment="1">
      <alignment horizontal="left" wrapText="1"/>
    </xf>
    <xf numFmtId="0" fontId="5" fillId="6" borderId="18" xfId="1" applyNumberFormat="1" applyFont="1" applyFill="1" applyBorder="1" applyAlignment="1">
      <alignment horizontal="left" wrapText="1"/>
    </xf>
    <xf numFmtId="0" fontId="1" fillId="0" borderId="17" xfId="0" applyFont="1" applyBorder="1" applyAlignment="1">
      <alignment horizontal="left"/>
    </xf>
    <xf numFmtId="0" fontId="5" fillId="0" borderId="2" xfId="1" applyNumberFormat="1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5" fillId="0" borderId="18" xfId="1" applyNumberFormat="1" applyFont="1" applyBorder="1" applyAlignment="1">
      <alignment horizontal="left" wrapText="1"/>
    </xf>
    <xf numFmtId="0" fontId="0" fillId="0" borderId="1" xfId="0" applyFont="1" applyBorder="1" applyAlignment="1">
      <alignment horizontal="center"/>
    </xf>
  </cellXfs>
  <cellStyles count="5">
    <cellStyle name="40% - Accent1 2" xfId="4"/>
    <cellStyle name="Accent1 2" xfId="3"/>
    <cellStyle name="Hyperlink 2" xfId="2"/>
    <cellStyle name="Normal" xfId="0" builtinId="0"/>
    <cellStyle name="Normal 2" xfId="1"/>
  </cellStyles>
  <dxfs count="7">
    <dxf>
      <fill>
        <patternFill>
          <bgColor rgb="FF38F72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38F729"/>
        </patternFill>
      </fill>
    </dxf>
  </dxfs>
  <tableStyles count="0" defaultTableStyle="TableStyleMedium2" defaultPivotStyle="PivotStyleLight16"/>
  <colors>
    <mruColors>
      <color rgb="FF38F72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olf%20Calendar%20pro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</sheetNames>
    <sheetDataSet>
      <sheetData sheetId="0">
        <row r="2">
          <cell r="L2">
            <v>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ate.molinsky@gmail.com" TargetMode="External"/><Relationship Id="rId1" Type="http://schemas.openxmlformats.org/officeDocument/2006/relationships/hyperlink" Target="mailto:kate.molinsk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2"/>
  <sheetViews>
    <sheetView topLeftCell="A16" workbookViewId="0">
      <selection activeCell="C20" sqref="C20"/>
    </sheetView>
  </sheetViews>
  <sheetFormatPr defaultRowHeight="14.3" x14ac:dyDescent="0.25"/>
  <cols>
    <col min="1" max="1" width="17.5" style="74" bestFit="1" customWidth="1"/>
    <col min="2" max="2" width="15.625" style="65" bestFit="1" customWidth="1"/>
    <col min="3" max="3" width="13.75" style="65" bestFit="1" customWidth="1"/>
    <col min="4" max="4" width="13.125" style="65" customWidth="1"/>
    <col min="5" max="5" width="13.625" style="65" customWidth="1"/>
    <col min="6" max="6" width="12.25" style="65" customWidth="1"/>
    <col min="7" max="7" width="12" style="65" customWidth="1"/>
    <col min="8" max="8" width="11.25" style="65" customWidth="1"/>
    <col min="9" max="9" width="12.75" style="65" customWidth="1"/>
    <col min="10" max="10" width="14.25" style="65" customWidth="1"/>
    <col min="11" max="11" width="9" style="65"/>
    <col min="12" max="12" width="14.375" style="65" customWidth="1"/>
    <col min="13" max="13" width="15" style="65" customWidth="1"/>
    <col min="14" max="16384" width="9" style="65"/>
  </cols>
  <sheetData>
    <row r="1" spans="1:13" ht="14.95" thickBot="1" x14ac:dyDescent="0.3">
      <c r="A1" s="74" t="s">
        <v>121</v>
      </c>
    </row>
    <row r="2" spans="1:13" x14ac:dyDescent="0.25">
      <c r="A2" s="93" t="s">
        <v>0</v>
      </c>
      <c r="B2" s="75">
        <v>41498</v>
      </c>
      <c r="C2" s="75">
        <v>41499</v>
      </c>
      <c r="D2" s="75">
        <v>41512</v>
      </c>
      <c r="E2" s="75">
        <v>41516</v>
      </c>
      <c r="F2" s="75">
        <v>41523</v>
      </c>
      <c r="G2" s="75">
        <v>41527</v>
      </c>
      <c r="H2" s="75">
        <v>41534</v>
      </c>
      <c r="I2" s="75">
        <v>41535</v>
      </c>
      <c r="J2" s="75">
        <v>41537</v>
      </c>
      <c r="K2" s="75">
        <v>41547</v>
      </c>
      <c r="L2" s="76">
        <v>41549</v>
      </c>
    </row>
    <row r="3" spans="1:13" x14ac:dyDescent="0.25">
      <c r="A3" s="94" t="s">
        <v>33</v>
      </c>
      <c r="B3" s="77">
        <f t="shared" ref="B3:L3" si="0">B2</f>
        <v>41498</v>
      </c>
      <c r="C3" s="77">
        <f t="shared" si="0"/>
        <v>41499</v>
      </c>
      <c r="D3" s="77">
        <f t="shared" si="0"/>
        <v>41512</v>
      </c>
      <c r="E3" s="77">
        <f t="shared" si="0"/>
        <v>41516</v>
      </c>
      <c r="F3" s="77">
        <f t="shared" si="0"/>
        <v>41523</v>
      </c>
      <c r="G3" s="77">
        <f t="shared" si="0"/>
        <v>41527</v>
      </c>
      <c r="H3" s="77">
        <f t="shared" si="0"/>
        <v>41534</v>
      </c>
      <c r="I3" s="77">
        <f t="shared" si="0"/>
        <v>41535</v>
      </c>
      <c r="J3" s="77">
        <f t="shared" si="0"/>
        <v>41537</v>
      </c>
      <c r="K3" s="77">
        <f t="shared" si="0"/>
        <v>41547</v>
      </c>
      <c r="L3" s="78">
        <f t="shared" si="0"/>
        <v>41549</v>
      </c>
    </row>
    <row r="4" spans="1:13" s="71" customFormat="1" ht="28.55" x14ac:dyDescent="0.25">
      <c r="A4" s="95" t="s">
        <v>123</v>
      </c>
      <c r="B4" s="79" t="s">
        <v>7</v>
      </c>
      <c r="C4" s="79" t="s">
        <v>5</v>
      </c>
      <c r="D4" s="79" t="s">
        <v>17</v>
      </c>
      <c r="E4" s="79" t="s">
        <v>15</v>
      </c>
      <c r="F4" s="79" t="s">
        <v>15</v>
      </c>
      <c r="G4" s="79" t="s">
        <v>7</v>
      </c>
      <c r="H4" s="79" t="s">
        <v>26</v>
      </c>
      <c r="I4" s="79" t="s">
        <v>5</v>
      </c>
      <c r="J4" s="80" t="s">
        <v>5</v>
      </c>
      <c r="K4" s="79" t="s">
        <v>26</v>
      </c>
      <c r="L4" s="81" t="s">
        <v>5</v>
      </c>
    </row>
    <row r="5" spans="1:13" x14ac:dyDescent="0.25">
      <c r="A5" s="94" t="s">
        <v>2</v>
      </c>
      <c r="B5" s="82">
        <v>0.66666666666666663</v>
      </c>
      <c r="C5" s="82">
        <v>0.65972222222222221</v>
      </c>
      <c r="D5" s="82">
        <v>0.66666666666666663</v>
      </c>
      <c r="E5" s="82">
        <v>0.67499999999999993</v>
      </c>
      <c r="F5" s="82" t="s">
        <v>28</v>
      </c>
      <c r="G5" s="82">
        <v>0.67708333333333337</v>
      </c>
      <c r="H5" s="82">
        <v>0.65416666666666667</v>
      </c>
      <c r="I5" s="82">
        <v>0.65972222222222221</v>
      </c>
      <c r="J5" s="82">
        <v>0.65972222222222221</v>
      </c>
      <c r="K5" s="82">
        <v>0.65416666666666667</v>
      </c>
      <c r="L5" s="83">
        <v>0.65972222222222221</v>
      </c>
    </row>
    <row r="6" spans="1:13" x14ac:dyDescent="0.25">
      <c r="A6" s="94" t="s">
        <v>124</v>
      </c>
      <c r="B6" s="84" t="s">
        <v>8</v>
      </c>
      <c r="C6" s="84" t="s">
        <v>6</v>
      </c>
      <c r="D6" s="84" t="s">
        <v>18</v>
      </c>
      <c r="E6" s="84" t="s">
        <v>16</v>
      </c>
      <c r="F6" s="84" t="s">
        <v>20</v>
      </c>
      <c r="G6" s="84" t="s">
        <v>21</v>
      </c>
      <c r="H6" s="84" t="s">
        <v>24</v>
      </c>
      <c r="I6" s="84" t="s">
        <v>11</v>
      </c>
      <c r="J6" s="85" t="s">
        <v>32</v>
      </c>
      <c r="K6" s="85" t="s">
        <v>29</v>
      </c>
      <c r="L6" s="86" t="s">
        <v>30</v>
      </c>
    </row>
    <row r="7" spans="1:13" x14ac:dyDescent="0.25">
      <c r="A7" s="94" t="s">
        <v>12</v>
      </c>
      <c r="B7" s="84" t="s">
        <v>14</v>
      </c>
      <c r="C7" s="84" t="s">
        <v>14</v>
      </c>
      <c r="D7" s="84" t="s">
        <v>13</v>
      </c>
      <c r="E7" s="84" t="s">
        <v>13</v>
      </c>
      <c r="F7" s="84" t="s">
        <v>13</v>
      </c>
      <c r="G7" s="84" t="s">
        <v>23</v>
      </c>
      <c r="H7" s="84" t="s">
        <v>13</v>
      </c>
      <c r="I7" s="84" t="s">
        <v>14</v>
      </c>
      <c r="J7" s="84" t="s">
        <v>14</v>
      </c>
      <c r="K7" s="84" t="s">
        <v>13</v>
      </c>
      <c r="L7" s="87" t="s">
        <v>14</v>
      </c>
    </row>
    <row r="8" spans="1:13" ht="85.6" x14ac:dyDescent="0.25">
      <c r="A8" s="94" t="s">
        <v>120</v>
      </c>
      <c r="B8" s="79" t="s">
        <v>114</v>
      </c>
      <c r="C8" s="91" t="s">
        <v>114</v>
      </c>
      <c r="D8" s="91" t="s">
        <v>115</v>
      </c>
      <c r="E8" s="91" t="s">
        <v>116</v>
      </c>
      <c r="F8" s="91" t="s">
        <v>117</v>
      </c>
      <c r="G8" s="91" t="s">
        <v>118</v>
      </c>
      <c r="H8" s="91" t="s">
        <v>119</v>
      </c>
      <c r="I8" s="92" t="s">
        <v>100</v>
      </c>
      <c r="J8" s="91" t="s">
        <v>101</v>
      </c>
      <c r="K8" s="91" t="s">
        <v>102</v>
      </c>
      <c r="L8" s="96" t="s">
        <v>103</v>
      </c>
    </row>
    <row r="9" spans="1:13" x14ac:dyDescent="0.25">
      <c r="A9" s="106" t="s">
        <v>129</v>
      </c>
      <c r="B9" s="107" t="s">
        <v>128</v>
      </c>
      <c r="C9" s="108" t="s">
        <v>130</v>
      </c>
      <c r="D9" s="108"/>
      <c r="E9" s="108"/>
      <c r="F9" s="108" t="s">
        <v>137</v>
      </c>
      <c r="G9" s="108"/>
      <c r="H9" s="108"/>
      <c r="I9" s="109"/>
      <c r="J9" s="108" t="s">
        <v>137</v>
      </c>
      <c r="K9" s="108"/>
      <c r="L9" s="110"/>
    </row>
    <row r="10" spans="1:13" ht="27.2" thickBot="1" x14ac:dyDescent="0.3">
      <c r="A10" s="97" t="s">
        <v>125</v>
      </c>
      <c r="B10" s="98" t="s">
        <v>126</v>
      </c>
      <c r="C10" s="88" t="s">
        <v>126</v>
      </c>
      <c r="D10" s="88"/>
      <c r="E10" s="88" t="s">
        <v>134</v>
      </c>
      <c r="F10" s="88" t="s">
        <v>134</v>
      </c>
      <c r="G10" s="88" t="s">
        <v>135</v>
      </c>
      <c r="H10" s="88" t="s">
        <v>135</v>
      </c>
      <c r="I10" s="89"/>
      <c r="J10" s="88" t="s">
        <v>136</v>
      </c>
      <c r="K10" s="88"/>
      <c r="L10" s="90"/>
    </row>
    <row r="13" spans="1:13" ht="14.95" thickBot="1" x14ac:dyDescent="0.3">
      <c r="A13" s="74" t="s">
        <v>122</v>
      </c>
    </row>
    <row r="14" spans="1:13" x14ac:dyDescent="0.25">
      <c r="A14" s="100" t="s">
        <v>0</v>
      </c>
      <c r="B14" s="63">
        <v>41506</v>
      </c>
      <c r="C14" s="63">
        <v>41508</v>
      </c>
      <c r="D14" s="63">
        <v>41509</v>
      </c>
      <c r="E14" s="63">
        <v>41512</v>
      </c>
      <c r="F14" s="63">
        <v>41523</v>
      </c>
      <c r="G14" s="63">
        <v>41530</v>
      </c>
      <c r="H14" s="63">
        <v>41533</v>
      </c>
      <c r="I14" s="63">
        <v>41535</v>
      </c>
      <c r="J14" s="63">
        <v>41537</v>
      </c>
      <c r="K14" s="63">
        <v>41540</v>
      </c>
      <c r="L14" s="63">
        <v>41543</v>
      </c>
      <c r="M14" s="64">
        <v>41547</v>
      </c>
    </row>
    <row r="15" spans="1:13" x14ac:dyDescent="0.25">
      <c r="A15" s="101" t="s">
        <v>33</v>
      </c>
      <c r="B15" s="7">
        <f t="shared" ref="B15:M15" si="1">B14</f>
        <v>41506</v>
      </c>
      <c r="C15" s="7">
        <f t="shared" si="1"/>
        <v>41508</v>
      </c>
      <c r="D15" s="7">
        <f t="shared" si="1"/>
        <v>41509</v>
      </c>
      <c r="E15" s="7">
        <f t="shared" si="1"/>
        <v>41512</v>
      </c>
      <c r="F15" s="7">
        <f t="shared" si="1"/>
        <v>41523</v>
      </c>
      <c r="G15" s="7">
        <f t="shared" si="1"/>
        <v>41530</v>
      </c>
      <c r="H15" s="7">
        <f t="shared" si="1"/>
        <v>41533</v>
      </c>
      <c r="I15" s="7">
        <f t="shared" si="1"/>
        <v>41535</v>
      </c>
      <c r="J15" s="7">
        <f t="shared" si="1"/>
        <v>41537</v>
      </c>
      <c r="K15" s="7">
        <f t="shared" si="1"/>
        <v>41540</v>
      </c>
      <c r="L15" s="7">
        <f t="shared" si="1"/>
        <v>41543</v>
      </c>
      <c r="M15" s="62">
        <f t="shared" si="1"/>
        <v>41547</v>
      </c>
    </row>
    <row r="16" spans="1:13" s="71" customFormat="1" ht="28.55" x14ac:dyDescent="0.25">
      <c r="A16" s="102" t="s">
        <v>123</v>
      </c>
      <c r="B16" s="72" t="s">
        <v>9</v>
      </c>
      <c r="C16" s="72" t="s">
        <v>9</v>
      </c>
      <c r="D16" s="72" t="s">
        <v>9</v>
      </c>
      <c r="E16" s="72" t="s">
        <v>17</v>
      </c>
      <c r="F16" s="72" t="s">
        <v>9</v>
      </c>
      <c r="G16" s="72" t="s">
        <v>9</v>
      </c>
      <c r="H16" s="72" t="s">
        <v>9</v>
      </c>
      <c r="I16" s="72" t="s">
        <v>15</v>
      </c>
      <c r="J16" s="72" t="s">
        <v>9</v>
      </c>
      <c r="K16" s="72" t="s">
        <v>27</v>
      </c>
      <c r="L16" s="72" t="s">
        <v>27</v>
      </c>
      <c r="M16" s="73" t="s">
        <v>9</v>
      </c>
    </row>
    <row r="17" spans="1:13" x14ac:dyDescent="0.25">
      <c r="A17" s="101" t="s">
        <v>2</v>
      </c>
      <c r="B17" s="68">
        <v>0.65972222222222221</v>
      </c>
      <c r="C17" s="68">
        <v>0.68055555555555547</v>
      </c>
      <c r="D17" s="68">
        <v>0.68055555555555547</v>
      </c>
      <c r="E17" s="68">
        <v>0.6875</v>
      </c>
      <c r="F17" s="68">
        <v>0.65972222222222221</v>
      </c>
      <c r="G17" s="68">
        <v>0.68055555555555547</v>
      </c>
      <c r="H17" s="68">
        <v>0.68055555555555547</v>
      </c>
      <c r="I17" s="68">
        <v>0.65833333333333333</v>
      </c>
      <c r="J17" s="68">
        <v>0.65972222222222221</v>
      </c>
      <c r="K17" s="68">
        <v>0.68888888888888899</v>
      </c>
      <c r="L17" s="68">
        <v>0.68888888888888899</v>
      </c>
      <c r="M17" s="69">
        <v>0.68055555555555547</v>
      </c>
    </row>
    <row r="18" spans="1:13" x14ac:dyDescent="0.25">
      <c r="A18" s="101" t="s">
        <v>124</v>
      </c>
      <c r="B18" s="66" t="s">
        <v>6</v>
      </c>
      <c r="C18" s="66" t="s">
        <v>11</v>
      </c>
      <c r="D18" s="66" t="s">
        <v>10</v>
      </c>
      <c r="E18" s="66" t="s">
        <v>18</v>
      </c>
      <c r="F18" s="66" t="s">
        <v>19</v>
      </c>
      <c r="G18" s="66" t="s">
        <v>22</v>
      </c>
      <c r="H18" s="66" t="s">
        <v>24</v>
      </c>
      <c r="I18" s="66" t="s">
        <v>25</v>
      </c>
      <c r="J18" s="66" t="s">
        <v>21</v>
      </c>
      <c r="K18" s="66" t="s">
        <v>18</v>
      </c>
      <c r="L18" s="66" t="s">
        <v>21</v>
      </c>
      <c r="M18" s="67" t="s">
        <v>19</v>
      </c>
    </row>
    <row r="19" spans="1:13" x14ac:dyDescent="0.25">
      <c r="A19" s="101" t="s">
        <v>12</v>
      </c>
      <c r="B19" s="66" t="s">
        <v>13</v>
      </c>
      <c r="C19" s="66" t="s">
        <v>13</v>
      </c>
      <c r="D19" s="66" t="s">
        <v>14</v>
      </c>
      <c r="E19" s="66" t="s">
        <v>13</v>
      </c>
      <c r="F19" s="66" t="s">
        <v>14</v>
      </c>
      <c r="G19" s="66" t="s">
        <v>14</v>
      </c>
      <c r="H19" s="66" t="s">
        <v>13</v>
      </c>
      <c r="I19" s="66" t="s">
        <v>13</v>
      </c>
      <c r="J19" s="66" t="s">
        <v>23</v>
      </c>
      <c r="K19" s="66" t="s">
        <v>13</v>
      </c>
      <c r="L19" s="66" t="s">
        <v>13</v>
      </c>
      <c r="M19" s="67" t="s">
        <v>13</v>
      </c>
    </row>
    <row r="20" spans="1:13" ht="85.6" x14ac:dyDescent="0.25">
      <c r="A20" s="101" t="s">
        <v>120</v>
      </c>
      <c r="B20" s="99" t="s">
        <v>104</v>
      </c>
      <c r="C20" s="99" t="s">
        <v>105</v>
      </c>
      <c r="D20" s="99" t="s">
        <v>106</v>
      </c>
      <c r="E20" s="99" t="s">
        <v>107</v>
      </c>
      <c r="F20" s="99" t="s">
        <v>108</v>
      </c>
      <c r="G20" s="72" t="s">
        <v>109</v>
      </c>
      <c r="H20" s="99" t="s">
        <v>110</v>
      </c>
      <c r="I20" s="99" t="s">
        <v>104</v>
      </c>
      <c r="J20" s="99" t="s">
        <v>111</v>
      </c>
      <c r="K20" s="99" t="s">
        <v>112</v>
      </c>
      <c r="L20" s="99" t="s">
        <v>105</v>
      </c>
      <c r="M20" s="103" t="s">
        <v>113</v>
      </c>
    </row>
    <row r="21" spans="1:13" x14ac:dyDescent="0.25">
      <c r="A21" s="111" t="s">
        <v>129</v>
      </c>
      <c r="B21" s="112" t="s">
        <v>127</v>
      </c>
      <c r="C21" s="112" t="s">
        <v>131</v>
      </c>
      <c r="D21" s="112"/>
      <c r="E21" s="112"/>
      <c r="F21" s="112"/>
      <c r="G21" s="113"/>
      <c r="H21" s="112"/>
      <c r="I21" s="112"/>
      <c r="J21" s="112"/>
      <c r="K21" s="112"/>
      <c r="L21" s="112"/>
      <c r="M21" s="114"/>
    </row>
    <row r="22" spans="1:13" ht="14.95" thickBot="1" x14ac:dyDescent="0.3">
      <c r="A22" s="104" t="s">
        <v>125</v>
      </c>
      <c r="B22" s="70" t="s">
        <v>132</v>
      </c>
      <c r="C22" s="70" t="s">
        <v>133</v>
      </c>
      <c r="D22" s="70"/>
      <c r="E22" s="70"/>
      <c r="F22" s="70"/>
      <c r="G22" s="70" t="s">
        <v>138</v>
      </c>
      <c r="H22" s="70"/>
      <c r="I22" s="70"/>
      <c r="J22" s="70"/>
      <c r="K22" s="70" t="s">
        <v>138</v>
      </c>
      <c r="L22" s="70"/>
      <c r="M22" s="10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2"/>
  <sheetViews>
    <sheetView tabSelected="1" workbookViewId="0">
      <selection activeCell="M11" sqref="M11"/>
    </sheetView>
  </sheetViews>
  <sheetFormatPr defaultRowHeight="20.05" customHeight="1" x14ac:dyDescent="0.25"/>
  <cols>
    <col min="1" max="1" width="10.875" style="3" customWidth="1"/>
    <col min="2" max="2" width="11.375" style="4" customWidth="1"/>
    <col min="3" max="3" width="22.5" bestFit="1" customWidth="1"/>
    <col min="4" max="4" width="14.125" style="61" customWidth="1"/>
    <col min="5" max="5" width="11" bestFit="1" customWidth="1"/>
    <col min="6" max="6" width="11.25" customWidth="1"/>
    <col min="7" max="7" width="13" customWidth="1"/>
    <col min="8" max="11" width="9" style="2"/>
    <col min="12" max="12" width="9" style="2" customWidth="1"/>
    <col min="13" max="15" width="9" style="2"/>
  </cols>
  <sheetData>
    <row r="1" spans="1:16" s="6" customFormat="1" ht="20.05" customHeight="1" thickBot="1" x14ac:dyDescent="0.35">
      <c r="A1" s="11" t="s">
        <v>0</v>
      </c>
      <c r="B1" s="12" t="s">
        <v>33</v>
      </c>
      <c r="C1" s="13" t="s">
        <v>1</v>
      </c>
      <c r="D1" s="53" t="s">
        <v>2</v>
      </c>
      <c r="E1" s="13" t="s">
        <v>3</v>
      </c>
      <c r="F1" s="14" t="s">
        <v>4</v>
      </c>
      <c r="G1" s="13" t="s">
        <v>12</v>
      </c>
      <c r="H1" s="47" t="s">
        <v>84</v>
      </c>
      <c r="I1" s="47" t="s">
        <v>85</v>
      </c>
      <c r="J1" s="47" t="s">
        <v>86</v>
      </c>
      <c r="K1" s="47" t="s">
        <v>87</v>
      </c>
      <c r="L1" s="47" t="s">
        <v>88</v>
      </c>
      <c r="M1" s="47" t="s">
        <v>89</v>
      </c>
      <c r="N1" s="47" t="s">
        <v>90</v>
      </c>
      <c r="O1" s="47" t="s">
        <v>91</v>
      </c>
      <c r="P1" s="48"/>
    </row>
    <row r="2" spans="1:16" s="1" customFormat="1" ht="20.05" customHeight="1" x14ac:dyDescent="0.25">
      <c r="A2" s="15">
        <v>41498</v>
      </c>
      <c r="B2" s="16">
        <f>A2</f>
        <v>41498</v>
      </c>
      <c r="C2" s="17" t="s">
        <v>7</v>
      </c>
      <c r="D2" s="54">
        <v>0.66666666666666663</v>
      </c>
      <c r="E2" s="17" t="s">
        <v>8</v>
      </c>
      <c r="F2" s="17" t="s">
        <v>34</v>
      </c>
      <c r="G2" s="17" t="s">
        <v>14</v>
      </c>
      <c r="H2" s="49">
        <v>1</v>
      </c>
      <c r="I2" s="49">
        <v>1</v>
      </c>
      <c r="J2" s="49">
        <v>1</v>
      </c>
      <c r="K2" s="49" t="s">
        <v>99</v>
      </c>
      <c r="L2" s="50">
        <v>1</v>
      </c>
      <c r="M2" s="50">
        <v>1</v>
      </c>
      <c r="N2" s="50">
        <v>1</v>
      </c>
      <c r="O2" s="49" t="s">
        <v>99</v>
      </c>
      <c r="P2" s="8">
        <f>SUM(H2:O2)</f>
        <v>6</v>
      </c>
    </row>
    <row r="3" spans="1:16" ht="20.05" customHeight="1" x14ac:dyDescent="0.25">
      <c r="A3" s="18">
        <v>41499</v>
      </c>
      <c r="B3" s="7">
        <f t="shared" ref="B3:B28" si="0">A3</f>
        <v>41499</v>
      </c>
      <c r="C3" s="8" t="s">
        <v>5</v>
      </c>
      <c r="D3" s="55">
        <v>0.65972222222222221</v>
      </c>
      <c r="E3" s="8" t="s">
        <v>6</v>
      </c>
      <c r="F3" s="8" t="s">
        <v>34</v>
      </c>
      <c r="G3" s="8" t="s">
        <v>14</v>
      </c>
      <c r="H3" s="49">
        <v>1</v>
      </c>
      <c r="I3" s="49">
        <v>1</v>
      </c>
      <c r="J3" s="49">
        <v>1</v>
      </c>
      <c r="K3" s="49" t="s">
        <v>99</v>
      </c>
      <c r="L3" s="49">
        <v>1</v>
      </c>
      <c r="M3" s="49">
        <v>1</v>
      </c>
      <c r="N3" s="49">
        <v>1</v>
      </c>
      <c r="O3" s="49" t="s">
        <v>99</v>
      </c>
      <c r="P3" s="8">
        <f t="shared" ref="P3:P28" si="1">SUM(H3:O3)</f>
        <v>6</v>
      </c>
    </row>
    <row r="4" spans="1:16" ht="20.05" customHeight="1" x14ac:dyDescent="0.25">
      <c r="A4" s="18">
        <v>41512</v>
      </c>
      <c r="B4" s="7">
        <f t="shared" si="0"/>
        <v>41512</v>
      </c>
      <c r="C4" s="8" t="s">
        <v>17</v>
      </c>
      <c r="D4" s="56">
        <v>0.66666666666666663</v>
      </c>
      <c r="E4" s="8" t="s">
        <v>18</v>
      </c>
      <c r="F4" s="8" t="s">
        <v>34</v>
      </c>
      <c r="G4" s="8" t="s">
        <v>13</v>
      </c>
      <c r="H4" s="49">
        <v>1</v>
      </c>
      <c r="I4" s="49">
        <v>1</v>
      </c>
      <c r="J4" s="49">
        <v>1</v>
      </c>
      <c r="K4" s="49">
        <v>1</v>
      </c>
      <c r="L4" s="49"/>
      <c r="M4" s="49"/>
      <c r="N4" s="49">
        <v>1</v>
      </c>
      <c r="O4" s="49">
        <v>1</v>
      </c>
      <c r="P4" s="8">
        <f t="shared" si="1"/>
        <v>6</v>
      </c>
    </row>
    <row r="5" spans="1:16" s="1" customFormat="1" ht="20.05" customHeight="1" x14ac:dyDescent="0.25">
      <c r="A5" s="18">
        <v>41516</v>
      </c>
      <c r="B5" s="7">
        <f t="shared" si="0"/>
        <v>41516</v>
      </c>
      <c r="C5" s="8" t="s">
        <v>15</v>
      </c>
      <c r="D5" s="56">
        <v>0.67499999999999993</v>
      </c>
      <c r="E5" s="8" t="s">
        <v>16</v>
      </c>
      <c r="F5" s="8" t="s">
        <v>34</v>
      </c>
      <c r="G5" s="8" t="s">
        <v>13</v>
      </c>
      <c r="H5" s="49"/>
      <c r="I5" s="49">
        <v>1</v>
      </c>
      <c r="J5" s="49">
        <v>1</v>
      </c>
      <c r="K5" s="49">
        <v>1</v>
      </c>
      <c r="L5" s="49">
        <v>1</v>
      </c>
      <c r="M5" s="49"/>
      <c r="N5" s="49">
        <v>1</v>
      </c>
      <c r="O5" s="49">
        <v>1</v>
      </c>
      <c r="P5" s="8">
        <f t="shared" si="1"/>
        <v>6</v>
      </c>
    </row>
    <row r="6" spans="1:16" s="1" customFormat="1" ht="20.05" customHeight="1" x14ac:dyDescent="0.25">
      <c r="A6" s="18">
        <v>41523</v>
      </c>
      <c r="B6" s="7">
        <f t="shared" si="0"/>
        <v>41523</v>
      </c>
      <c r="C6" s="8" t="s">
        <v>15</v>
      </c>
      <c r="D6" s="57" t="s">
        <v>28</v>
      </c>
      <c r="E6" s="8" t="s">
        <v>20</v>
      </c>
      <c r="F6" s="8" t="s">
        <v>34</v>
      </c>
      <c r="G6" s="8" t="s">
        <v>13</v>
      </c>
      <c r="H6" s="49">
        <v>1</v>
      </c>
      <c r="I6" s="49"/>
      <c r="J6" s="49">
        <v>1</v>
      </c>
      <c r="K6" s="49">
        <v>1</v>
      </c>
      <c r="L6" s="49">
        <v>1</v>
      </c>
      <c r="M6" s="49">
        <v>1</v>
      </c>
      <c r="N6" s="49"/>
      <c r="O6" s="49">
        <v>1</v>
      </c>
      <c r="P6" s="8">
        <f t="shared" si="1"/>
        <v>6</v>
      </c>
    </row>
    <row r="7" spans="1:16" ht="20.05" customHeight="1" x14ac:dyDescent="0.25">
      <c r="A7" s="18">
        <v>41527</v>
      </c>
      <c r="B7" s="7">
        <f t="shared" si="0"/>
        <v>41527</v>
      </c>
      <c r="C7" s="8" t="s">
        <v>7</v>
      </c>
      <c r="D7" s="56">
        <v>0.67708333333333337</v>
      </c>
      <c r="E7" s="8" t="s">
        <v>21</v>
      </c>
      <c r="F7" s="8" t="s">
        <v>34</v>
      </c>
      <c r="G7" s="8" t="s">
        <v>23</v>
      </c>
      <c r="H7" s="49">
        <v>1.1000000000000001</v>
      </c>
      <c r="I7" s="49">
        <v>1</v>
      </c>
      <c r="J7" s="49">
        <v>1</v>
      </c>
      <c r="K7" s="49" t="s">
        <v>99</v>
      </c>
      <c r="L7" s="49">
        <v>1</v>
      </c>
      <c r="M7" s="49">
        <v>1</v>
      </c>
      <c r="N7" s="49">
        <v>1</v>
      </c>
      <c r="O7" s="49" t="s">
        <v>99</v>
      </c>
      <c r="P7" s="8">
        <f t="shared" si="1"/>
        <v>6.1</v>
      </c>
    </row>
    <row r="8" spans="1:16" ht="20.05" customHeight="1" x14ac:dyDescent="0.25">
      <c r="A8" s="18">
        <v>41534</v>
      </c>
      <c r="B8" s="7">
        <f t="shared" si="0"/>
        <v>41534</v>
      </c>
      <c r="C8" s="8" t="s">
        <v>26</v>
      </c>
      <c r="D8" s="56">
        <v>0.65416666666666667</v>
      </c>
      <c r="E8" s="8" t="s">
        <v>24</v>
      </c>
      <c r="F8" s="8" t="s">
        <v>34</v>
      </c>
      <c r="G8" s="8" t="s">
        <v>13</v>
      </c>
      <c r="H8" s="49">
        <v>1</v>
      </c>
      <c r="I8" s="49">
        <v>1</v>
      </c>
      <c r="J8" s="49">
        <v>1</v>
      </c>
      <c r="K8" s="49" t="s">
        <v>99</v>
      </c>
      <c r="L8" s="49"/>
      <c r="M8" s="49">
        <v>1</v>
      </c>
      <c r="N8" s="49">
        <v>1</v>
      </c>
      <c r="O8" s="49">
        <v>1</v>
      </c>
      <c r="P8" s="8">
        <f t="shared" si="1"/>
        <v>6</v>
      </c>
    </row>
    <row r="9" spans="1:16" ht="20.05" customHeight="1" x14ac:dyDescent="0.25">
      <c r="A9" s="18">
        <v>41535</v>
      </c>
      <c r="B9" s="7">
        <f t="shared" si="0"/>
        <v>41535</v>
      </c>
      <c r="C9" s="8" t="s">
        <v>5</v>
      </c>
      <c r="D9" s="56">
        <v>0.65972222222222221</v>
      </c>
      <c r="E9" s="8" t="s">
        <v>11</v>
      </c>
      <c r="F9" s="8" t="s">
        <v>34</v>
      </c>
      <c r="G9" s="8" t="s">
        <v>14</v>
      </c>
      <c r="H9" s="49">
        <v>1</v>
      </c>
      <c r="I9" s="49"/>
      <c r="J9" s="49"/>
      <c r="K9" s="49">
        <v>1</v>
      </c>
      <c r="L9" s="49">
        <v>1</v>
      </c>
      <c r="M9" s="49">
        <v>1</v>
      </c>
      <c r="N9" s="49">
        <v>1</v>
      </c>
      <c r="O9" s="49">
        <v>1</v>
      </c>
      <c r="P9" s="8">
        <f t="shared" si="1"/>
        <v>6</v>
      </c>
    </row>
    <row r="10" spans="1:16" ht="20.05" customHeight="1" x14ac:dyDescent="0.25">
      <c r="A10" s="18">
        <v>41537</v>
      </c>
      <c r="B10" s="7">
        <f t="shared" si="0"/>
        <v>41537</v>
      </c>
      <c r="C10" s="9" t="s">
        <v>5</v>
      </c>
      <c r="D10" s="56">
        <v>0.65972222222222221</v>
      </c>
      <c r="E10" s="10" t="s">
        <v>32</v>
      </c>
      <c r="F10" s="8" t="s">
        <v>34</v>
      </c>
      <c r="G10" s="8" t="s">
        <v>14</v>
      </c>
      <c r="H10" s="49"/>
      <c r="I10" s="49">
        <v>1</v>
      </c>
      <c r="J10" s="49">
        <v>1</v>
      </c>
      <c r="K10" s="49">
        <v>1</v>
      </c>
      <c r="L10" s="49">
        <v>1</v>
      </c>
      <c r="M10" s="49">
        <v>1</v>
      </c>
      <c r="N10" s="49"/>
      <c r="O10" s="49">
        <v>1</v>
      </c>
      <c r="P10" s="8">
        <f t="shared" si="1"/>
        <v>6</v>
      </c>
    </row>
    <row r="11" spans="1:16" ht="20.05" customHeight="1" x14ac:dyDescent="0.25">
      <c r="A11" s="18">
        <v>41547</v>
      </c>
      <c r="B11" s="7">
        <f t="shared" si="0"/>
        <v>41547</v>
      </c>
      <c r="C11" s="8" t="s">
        <v>26</v>
      </c>
      <c r="D11" s="56">
        <v>0.65416666666666667</v>
      </c>
      <c r="E11" s="10" t="s">
        <v>29</v>
      </c>
      <c r="F11" s="8" t="s">
        <v>34</v>
      </c>
      <c r="G11" s="8" t="s">
        <v>13</v>
      </c>
      <c r="H11" s="49">
        <v>1</v>
      </c>
      <c r="I11" s="49">
        <v>1</v>
      </c>
      <c r="J11" s="49"/>
      <c r="K11" s="49">
        <v>1</v>
      </c>
      <c r="L11" s="49"/>
      <c r="M11" s="49">
        <v>1</v>
      </c>
      <c r="N11" s="49">
        <v>1</v>
      </c>
      <c r="O11" s="49">
        <v>1</v>
      </c>
      <c r="P11" s="8">
        <f t="shared" si="1"/>
        <v>6</v>
      </c>
    </row>
    <row r="12" spans="1:16" s="1" customFormat="1" ht="20.05" customHeight="1" x14ac:dyDescent="0.25">
      <c r="A12" s="18">
        <v>41549</v>
      </c>
      <c r="B12" s="7">
        <f t="shared" si="0"/>
        <v>41549</v>
      </c>
      <c r="C12" s="8" t="s">
        <v>5</v>
      </c>
      <c r="D12" s="56">
        <v>0.65972222222222221</v>
      </c>
      <c r="E12" s="10" t="s">
        <v>30</v>
      </c>
      <c r="F12" s="8" t="s">
        <v>34</v>
      </c>
      <c r="G12" s="8" t="s">
        <v>14</v>
      </c>
      <c r="H12" s="49">
        <v>1</v>
      </c>
      <c r="I12" s="49">
        <v>1</v>
      </c>
      <c r="J12" s="49">
        <v>1</v>
      </c>
      <c r="K12" s="49">
        <v>1</v>
      </c>
      <c r="L12" s="49">
        <v>1</v>
      </c>
      <c r="M12" s="49">
        <v>1</v>
      </c>
      <c r="N12" s="49"/>
      <c r="O12" s="49" t="s">
        <v>99</v>
      </c>
      <c r="P12" s="8">
        <f t="shared" si="1"/>
        <v>6</v>
      </c>
    </row>
    <row r="13" spans="1:16" s="5" customFormat="1" ht="20.05" customHeight="1" thickBot="1" x14ac:dyDescent="0.3">
      <c r="A13" s="19">
        <v>41552</v>
      </c>
      <c r="B13" s="20">
        <f t="shared" si="0"/>
        <v>41552</v>
      </c>
      <c r="C13" s="21" t="s">
        <v>31</v>
      </c>
      <c r="D13" s="58"/>
      <c r="E13" s="21"/>
      <c r="F13" s="21" t="s">
        <v>34</v>
      </c>
      <c r="G13" s="21"/>
      <c r="H13" s="51"/>
      <c r="I13" s="51"/>
      <c r="J13" s="51"/>
      <c r="K13" s="51"/>
      <c r="L13" s="51"/>
      <c r="M13" s="51"/>
      <c r="N13" s="51"/>
      <c r="O13" s="51"/>
      <c r="P13" s="8"/>
    </row>
    <row r="14" spans="1:16" s="5" customFormat="1" ht="20.05" customHeight="1" x14ac:dyDescent="0.25">
      <c r="A14" s="41"/>
      <c r="B14" s="42"/>
      <c r="C14" s="43"/>
      <c r="D14" s="59"/>
      <c r="E14" s="43"/>
      <c r="F14" s="43"/>
      <c r="G14" s="43"/>
      <c r="H14" s="52">
        <f>SUM(H2:H13)</f>
        <v>9.1</v>
      </c>
      <c r="I14" s="52">
        <f t="shared" ref="I14:O14" si="2">SUM(I2:I13)</f>
        <v>9</v>
      </c>
      <c r="J14" s="52">
        <f t="shared" si="2"/>
        <v>9</v>
      </c>
      <c r="K14" s="52">
        <f t="shared" si="2"/>
        <v>7</v>
      </c>
      <c r="L14" s="52">
        <f t="shared" si="2"/>
        <v>8</v>
      </c>
      <c r="M14" s="52">
        <f t="shared" si="2"/>
        <v>9</v>
      </c>
      <c r="N14" s="52">
        <f t="shared" si="2"/>
        <v>8</v>
      </c>
      <c r="O14" s="52">
        <f t="shared" si="2"/>
        <v>7</v>
      </c>
      <c r="P14" s="8"/>
    </row>
    <row r="15" spans="1:16" s="5" customFormat="1" ht="20.05" customHeight="1" x14ac:dyDescent="0.25">
      <c r="A15" s="41"/>
      <c r="B15" s="42"/>
      <c r="C15" s="43"/>
      <c r="D15" s="59"/>
      <c r="E15" s="43"/>
      <c r="F15" s="43"/>
      <c r="G15" s="43"/>
      <c r="H15" s="52"/>
      <c r="I15" s="52"/>
      <c r="J15" s="52"/>
      <c r="K15" s="52"/>
      <c r="L15" s="52"/>
      <c r="M15" s="52"/>
      <c r="N15" s="52"/>
      <c r="O15" s="52"/>
      <c r="P15" s="8"/>
    </row>
    <row r="16" spans="1:16" s="1" customFormat="1" ht="20.05" customHeight="1" thickBot="1" x14ac:dyDescent="0.35">
      <c r="A16" s="11" t="s">
        <v>0</v>
      </c>
      <c r="B16" s="12" t="s">
        <v>33</v>
      </c>
      <c r="C16" s="13" t="s">
        <v>1</v>
      </c>
      <c r="D16" s="53" t="s">
        <v>2</v>
      </c>
      <c r="E16" s="13" t="s">
        <v>3</v>
      </c>
      <c r="F16" s="14" t="s">
        <v>4</v>
      </c>
      <c r="G16" s="13" t="s">
        <v>12</v>
      </c>
      <c r="H16" s="47" t="s">
        <v>92</v>
      </c>
      <c r="I16" s="47" t="s">
        <v>93</v>
      </c>
      <c r="J16" s="47" t="s">
        <v>94</v>
      </c>
      <c r="K16" s="47" t="s">
        <v>95</v>
      </c>
      <c r="L16" s="47" t="s">
        <v>96</v>
      </c>
      <c r="M16" s="47" t="s">
        <v>97</v>
      </c>
      <c r="N16" s="47" t="s">
        <v>98</v>
      </c>
      <c r="O16" s="47" t="s">
        <v>90</v>
      </c>
      <c r="P16" s="48"/>
    </row>
    <row r="17" spans="1:16" s="1" customFormat="1" ht="20.05" customHeight="1" x14ac:dyDescent="0.25">
      <c r="A17" s="15">
        <v>41506</v>
      </c>
      <c r="B17" s="16">
        <f t="shared" si="0"/>
        <v>41506</v>
      </c>
      <c r="C17" s="17" t="s">
        <v>9</v>
      </c>
      <c r="D17" s="54">
        <v>0.65972222222222221</v>
      </c>
      <c r="E17" s="17" t="s">
        <v>6</v>
      </c>
      <c r="F17" s="17" t="s">
        <v>35</v>
      </c>
      <c r="G17" s="17" t="s">
        <v>13</v>
      </c>
      <c r="H17" s="115">
        <v>1</v>
      </c>
      <c r="I17" s="115">
        <v>1</v>
      </c>
      <c r="J17" s="115">
        <v>1</v>
      </c>
      <c r="K17" s="115">
        <v>1</v>
      </c>
      <c r="L17" s="115"/>
      <c r="M17" s="115">
        <v>1</v>
      </c>
      <c r="N17" s="115"/>
      <c r="O17" s="115">
        <v>1</v>
      </c>
      <c r="P17" s="8">
        <f t="shared" si="1"/>
        <v>6</v>
      </c>
    </row>
    <row r="18" spans="1:16" s="1" customFormat="1" ht="20.05" customHeight="1" x14ac:dyDescent="0.25">
      <c r="A18" s="18">
        <v>41508</v>
      </c>
      <c r="B18" s="7">
        <f t="shared" si="0"/>
        <v>41508</v>
      </c>
      <c r="C18" s="8" t="s">
        <v>9</v>
      </c>
      <c r="D18" s="56">
        <v>0.68055555555555547</v>
      </c>
      <c r="E18" s="8" t="s">
        <v>11</v>
      </c>
      <c r="F18" s="8" t="s">
        <v>35</v>
      </c>
      <c r="G18" s="8" t="s">
        <v>13</v>
      </c>
      <c r="H18" s="115">
        <v>1.1000000000000001</v>
      </c>
      <c r="I18" s="115">
        <v>1</v>
      </c>
      <c r="J18" s="115">
        <v>1</v>
      </c>
      <c r="K18" s="115" t="s">
        <v>99</v>
      </c>
      <c r="L18" s="115" t="s">
        <v>139</v>
      </c>
      <c r="M18" s="115">
        <v>1</v>
      </c>
      <c r="N18" s="115">
        <v>1</v>
      </c>
      <c r="O18" s="115">
        <v>1</v>
      </c>
      <c r="P18" s="8">
        <f t="shared" si="1"/>
        <v>6.1</v>
      </c>
    </row>
    <row r="19" spans="1:16" s="1" customFormat="1" ht="20.05" customHeight="1" x14ac:dyDescent="0.25">
      <c r="A19" s="18">
        <v>41509</v>
      </c>
      <c r="B19" s="7">
        <f t="shared" si="0"/>
        <v>41509</v>
      </c>
      <c r="C19" s="8" t="s">
        <v>9</v>
      </c>
      <c r="D19" s="56">
        <v>0.68055555555555547</v>
      </c>
      <c r="E19" s="8" t="s">
        <v>10</v>
      </c>
      <c r="F19" s="8" t="s">
        <v>35</v>
      </c>
      <c r="G19" s="8" t="s">
        <v>14</v>
      </c>
      <c r="H19" s="115">
        <v>1</v>
      </c>
      <c r="I19" s="115">
        <v>1</v>
      </c>
      <c r="J19" s="115"/>
      <c r="K19" s="115">
        <v>1</v>
      </c>
      <c r="L19" s="115" t="s">
        <v>139</v>
      </c>
      <c r="M19" s="115">
        <v>1</v>
      </c>
      <c r="N19" s="115">
        <v>1.1000000000000001</v>
      </c>
      <c r="O19" s="115">
        <v>1</v>
      </c>
      <c r="P19" s="8">
        <f t="shared" si="1"/>
        <v>6.1</v>
      </c>
    </row>
    <row r="20" spans="1:16" s="1" customFormat="1" ht="20.05" customHeight="1" x14ac:dyDescent="0.25">
      <c r="A20" s="18">
        <v>41512</v>
      </c>
      <c r="B20" s="7">
        <f t="shared" si="0"/>
        <v>41512</v>
      </c>
      <c r="C20" s="8" t="s">
        <v>17</v>
      </c>
      <c r="D20" s="56">
        <v>0.6875</v>
      </c>
      <c r="E20" s="8" t="s">
        <v>18</v>
      </c>
      <c r="F20" s="8" t="s">
        <v>35</v>
      </c>
      <c r="G20" s="8" t="s">
        <v>13</v>
      </c>
      <c r="H20" s="115">
        <v>1</v>
      </c>
      <c r="I20" s="115">
        <v>1</v>
      </c>
      <c r="J20" s="115">
        <v>1</v>
      </c>
      <c r="K20" s="115">
        <v>1</v>
      </c>
      <c r="L20" s="115" t="s">
        <v>139</v>
      </c>
      <c r="M20" s="115"/>
      <c r="N20" s="115">
        <v>1</v>
      </c>
      <c r="O20" s="115">
        <v>1</v>
      </c>
      <c r="P20" s="8">
        <f t="shared" si="1"/>
        <v>6</v>
      </c>
    </row>
    <row r="21" spans="1:16" ht="20.05" customHeight="1" x14ac:dyDescent="0.25">
      <c r="A21" s="18">
        <v>41523</v>
      </c>
      <c r="B21" s="7">
        <f t="shared" si="0"/>
        <v>41523</v>
      </c>
      <c r="C21" s="8" t="s">
        <v>9</v>
      </c>
      <c r="D21" s="56">
        <v>0.65972222222222221</v>
      </c>
      <c r="E21" s="8" t="s">
        <v>19</v>
      </c>
      <c r="F21" s="8" t="s">
        <v>35</v>
      </c>
      <c r="G21" s="8" t="s">
        <v>14</v>
      </c>
      <c r="H21" s="115">
        <v>1</v>
      </c>
      <c r="I21" s="115"/>
      <c r="J21" s="115">
        <v>1.1000000000000001</v>
      </c>
      <c r="K21" s="115">
        <v>1</v>
      </c>
      <c r="L21" s="115" t="s">
        <v>139</v>
      </c>
      <c r="M21" s="115">
        <v>1</v>
      </c>
      <c r="N21" s="115">
        <v>1</v>
      </c>
      <c r="O21" s="115">
        <v>1</v>
      </c>
      <c r="P21" s="8">
        <f t="shared" si="1"/>
        <v>6.1</v>
      </c>
    </row>
    <row r="22" spans="1:16" ht="20.05" customHeight="1" x14ac:dyDescent="0.25">
      <c r="A22" s="18">
        <v>41530</v>
      </c>
      <c r="B22" s="7">
        <f t="shared" si="0"/>
        <v>41530</v>
      </c>
      <c r="C22" s="8" t="s">
        <v>9</v>
      </c>
      <c r="D22" s="56">
        <v>0.68055555555555547</v>
      </c>
      <c r="E22" s="8" t="s">
        <v>22</v>
      </c>
      <c r="F22" s="8" t="s">
        <v>35</v>
      </c>
      <c r="G22" s="8" t="s">
        <v>14</v>
      </c>
      <c r="H22" s="115">
        <v>1</v>
      </c>
      <c r="I22" s="115">
        <v>1</v>
      </c>
      <c r="J22" s="115">
        <v>1</v>
      </c>
      <c r="K22" s="115">
        <v>1</v>
      </c>
      <c r="L22" s="115" t="s">
        <v>139</v>
      </c>
      <c r="M22" s="115">
        <v>1.1000000000000001</v>
      </c>
      <c r="N22" s="115">
        <v>1</v>
      </c>
      <c r="O22" s="115" t="s">
        <v>99</v>
      </c>
      <c r="P22" s="8">
        <f t="shared" si="1"/>
        <v>6.1</v>
      </c>
    </row>
    <row r="23" spans="1:16" s="1" customFormat="1" ht="20.05" customHeight="1" x14ac:dyDescent="0.25">
      <c r="A23" s="18">
        <v>41533</v>
      </c>
      <c r="B23" s="7">
        <f t="shared" si="0"/>
        <v>41533</v>
      </c>
      <c r="C23" s="8" t="s">
        <v>9</v>
      </c>
      <c r="D23" s="56">
        <v>0.68055555555555547</v>
      </c>
      <c r="E23" s="8" t="s">
        <v>24</v>
      </c>
      <c r="F23" s="8" t="s">
        <v>35</v>
      </c>
      <c r="G23" s="8" t="s">
        <v>13</v>
      </c>
      <c r="H23" s="115">
        <v>1</v>
      </c>
      <c r="I23" s="115">
        <v>1.1000000000000001</v>
      </c>
      <c r="J23" s="115">
        <v>1</v>
      </c>
      <c r="K23" s="115">
        <v>1</v>
      </c>
      <c r="L23" s="115" t="s">
        <v>139</v>
      </c>
      <c r="M23" s="115">
        <v>1</v>
      </c>
      <c r="N23" s="115">
        <v>1</v>
      </c>
      <c r="O23" s="115"/>
      <c r="P23" s="8">
        <f t="shared" si="1"/>
        <v>6.1</v>
      </c>
    </row>
    <row r="24" spans="1:16" ht="20.05" customHeight="1" x14ac:dyDescent="0.25">
      <c r="A24" s="18">
        <v>41535</v>
      </c>
      <c r="B24" s="7">
        <f t="shared" si="0"/>
        <v>41535</v>
      </c>
      <c r="C24" s="8" t="s">
        <v>15</v>
      </c>
      <c r="D24" s="56">
        <v>0.65833333333333333</v>
      </c>
      <c r="E24" s="8" t="s">
        <v>25</v>
      </c>
      <c r="F24" s="8" t="s">
        <v>35</v>
      </c>
      <c r="G24" s="8" t="s">
        <v>13</v>
      </c>
      <c r="H24" s="115">
        <v>1</v>
      </c>
      <c r="I24" s="115">
        <v>1</v>
      </c>
      <c r="J24" s="115">
        <v>1</v>
      </c>
      <c r="K24" s="115">
        <v>1</v>
      </c>
      <c r="L24" s="115" t="s">
        <v>139</v>
      </c>
      <c r="M24" s="115">
        <v>1</v>
      </c>
      <c r="N24" s="115"/>
      <c r="O24" s="115">
        <v>1</v>
      </c>
      <c r="P24" s="8">
        <f t="shared" si="1"/>
        <v>6</v>
      </c>
    </row>
    <row r="25" spans="1:16" ht="20.05" customHeight="1" x14ac:dyDescent="0.25">
      <c r="A25" s="18">
        <v>41537</v>
      </c>
      <c r="B25" s="7">
        <f t="shared" si="0"/>
        <v>41537</v>
      </c>
      <c r="C25" s="8" t="s">
        <v>9</v>
      </c>
      <c r="D25" s="56">
        <v>0.65972222222222221</v>
      </c>
      <c r="E25" s="8" t="s">
        <v>21</v>
      </c>
      <c r="F25" s="8" t="s">
        <v>35</v>
      </c>
      <c r="G25" s="8" t="s">
        <v>23</v>
      </c>
      <c r="H25" s="115">
        <v>1</v>
      </c>
      <c r="I25" s="115">
        <v>1</v>
      </c>
      <c r="J25" s="115"/>
      <c r="K25" s="115">
        <v>1.1000000000000001</v>
      </c>
      <c r="L25" s="115" t="s">
        <v>139</v>
      </c>
      <c r="M25" s="115">
        <v>1</v>
      </c>
      <c r="N25" s="115">
        <v>1</v>
      </c>
      <c r="O25" s="115">
        <v>1</v>
      </c>
      <c r="P25" s="8">
        <f t="shared" si="1"/>
        <v>6.1</v>
      </c>
    </row>
    <row r="26" spans="1:16" s="1" customFormat="1" ht="20.05" customHeight="1" x14ac:dyDescent="0.25">
      <c r="A26" s="18">
        <v>41540</v>
      </c>
      <c r="B26" s="7">
        <f t="shared" si="0"/>
        <v>41540</v>
      </c>
      <c r="C26" s="8" t="s">
        <v>27</v>
      </c>
      <c r="D26" s="56">
        <v>0.68888888888888899</v>
      </c>
      <c r="E26" s="8" t="s">
        <v>18</v>
      </c>
      <c r="F26" s="8" t="s">
        <v>35</v>
      </c>
      <c r="G26" s="8" t="s">
        <v>13</v>
      </c>
      <c r="H26" s="115">
        <v>1.1000000000000001</v>
      </c>
      <c r="I26" s="115">
        <v>1</v>
      </c>
      <c r="J26" s="115">
        <v>1</v>
      </c>
      <c r="K26" s="115">
        <v>1</v>
      </c>
      <c r="L26" s="115" t="s">
        <v>139</v>
      </c>
      <c r="M26" s="115"/>
      <c r="N26" s="115">
        <v>1</v>
      </c>
      <c r="O26" s="115">
        <v>1</v>
      </c>
      <c r="P26" s="8">
        <f t="shared" si="1"/>
        <v>6.1</v>
      </c>
    </row>
    <row r="27" spans="1:16" ht="20.05" customHeight="1" x14ac:dyDescent="0.25">
      <c r="A27" s="18">
        <v>41543</v>
      </c>
      <c r="B27" s="7">
        <f t="shared" si="0"/>
        <v>41543</v>
      </c>
      <c r="C27" s="8" t="s">
        <v>27</v>
      </c>
      <c r="D27" s="56">
        <v>0.68888888888888899</v>
      </c>
      <c r="E27" s="8" t="s">
        <v>21</v>
      </c>
      <c r="F27" s="8" t="s">
        <v>35</v>
      </c>
      <c r="G27" s="8" t="s">
        <v>13</v>
      </c>
      <c r="H27" s="115" t="s">
        <v>99</v>
      </c>
      <c r="I27" s="115">
        <v>1</v>
      </c>
      <c r="J27" s="115">
        <v>1</v>
      </c>
      <c r="K27" s="115">
        <v>1.1000000000000001</v>
      </c>
      <c r="L27" s="115" t="s">
        <v>139</v>
      </c>
      <c r="M27" s="115">
        <v>1</v>
      </c>
      <c r="N27" s="115">
        <v>1</v>
      </c>
      <c r="O27" s="115">
        <v>1</v>
      </c>
      <c r="P27" s="8">
        <f t="shared" si="1"/>
        <v>6.1</v>
      </c>
    </row>
    <row r="28" spans="1:16" ht="20.05" customHeight="1" thickBot="1" x14ac:dyDescent="0.3">
      <c r="A28" s="22">
        <v>41547</v>
      </c>
      <c r="B28" s="23">
        <f t="shared" si="0"/>
        <v>41547</v>
      </c>
      <c r="C28" s="24" t="s">
        <v>9</v>
      </c>
      <c r="D28" s="60">
        <v>0.68055555555555547</v>
      </c>
      <c r="E28" s="24" t="s">
        <v>19</v>
      </c>
      <c r="F28" s="24" t="s">
        <v>35</v>
      </c>
      <c r="G28" s="24" t="s">
        <v>13</v>
      </c>
      <c r="H28" s="115">
        <v>1</v>
      </c>
      <c r="I28" s="115"/>
      <c r="J28" s="115">
        <v>1</v>
      </c>
      <c r="K28" s="115">
        <v>1</v>
      </c>
      <c r="L28" s="115" t="s">
        <v>139</v>
      </c>
      <c r="M28" s="115">
        <v>1</v>
      </c>
      <c r="N28" s="115">
        <v>1</v>
      </c>
      <c r="O28" s="115">
        <v>1.1000000000000001</v>
      </c>
      <c r="P28" s="8">
        <f t="shared" si="1"/>
        <v>6.1</v>
      </c>
    </row>
    <row r="29" spans="1:16" ht="20.05" customHeight="1" x14ac:dyDescent="0.25">
      <c r="H29" s="52">
        <f>SUM(H17:H28)</f>
        <v>11.2</v>
      </c>
      <c r="I29" s="52">
        <f t="shared" ref="I29:O29" si="3">SUM(I17:I28)</f>
        <v>10.1</v>
      </c>
      <c r="J29" s="52">
        <f t="shared" si="3"/>
        <v>10.1</v>
      </c>
      <c r="K29" s="52">
        <f t="shared" si="3"/>
        <v>11.2</v>
      </c>
      <c r="L29" s="52">
        <f t="shared" si="3"/>
        <v>0</v>
      </c>
      <c r="M29" s="52">
        <f t="shared" si="3"/>
        <v>10.1</v>
      </c>
      <c r="N29" s="52">
        <f t="shared" si="3"/>
        <v>10.1</v>
      </c>
      <c r="O29" s="52">
        <f t="shared" si="3"/>
        <v>10.1</v>
      </c>
      <c r="P29" s="8"/>
    </row>
    <row r="32" spans="1:16" ht="20.05" customHeight="1" x14ac:dyDescent="0.25">
      <c r="C32" s="1"/>
    </row>
  </sheetData>
  <dataConsolidate/>
  <conditionalFormatting sqref="F2:F15 F17:F33">
    <cfRule type="containsText" dxfId="6" priority="6" operator="containsText" text="A">
      <formula>NOT(ISERROR(SEARCH("A",F2)))</formula>
    </cfRule>
  </conditionalFormatting>
  <conditionalFormatting sqref="P2:P12">
    <cfRule type="cellIs" dxfId="5" priority="5" operator="lessThan">
      <formula>6</formula>
    </cfRule>
  </conditionalFormatting>
  <conditionalFormatting sqref="P17:P29">
    <cfRule type="cellIs" dxfId="4" priority="4" operator="lessThan">
      <formula>6</formula>
    </cfRule>
  </conditionalFormatting>
  <conditionalFormatting sqref="P2:P28">
    <cfRule type="cellIs" dxfId="3" priority="3" operator="greaterThan">
      <formula>7</formula>
    </cfRule>
  </conditionalFormatting>
  <conditionalFormatting sqref="H17:O28 H2:O12">
    <cfRule type="cellIs" dxfId="2" priority="1" operator="equal">
      <formula>"x"</formula>
    </cfRule>
    <cfRule type="cellIs" dxfId="1" priority="2" operator="greaterThan">
      <formula>1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O7" sqref="O7"/>
    </sheetView>
  </sheetViews>
  <sheetFormatPr defaultRowHeight="20.05" customHeight="1" x14ac:dyDescent="0.25"/>
  <cols>
    <col min="1" max="1" width="10.875" style="3" customWidth="1"/>
    <col min="2" max="2" width="11.375" style="4" customWidth="1"/>
    <col min="3" max="3" width="22.5" style="1" bestFit="1" customWidth="1"/>
    <col min="4" max="4" width="14.125" style="61" customWidth="1"/>
    <col min="5" max="5" width="11" style="1" bestFit="1" customWidth="1"/>
    <col min="6" max="6" width="11.25" style="1" customWidth="1"/>
    <col min="7" max="7" width="13" style="1" customWidth="1"/>
    <col min="8" max="8" width="20.375" style="40" customWidth="1"/>
    <col min="9" max="10" width="10" style="1" customWidth="1"/>
    <col min="11" max="11" width="22.625" style="1" customWidth="1"/>
    <col min="12" max="16384" width="9" style="1"/>
  </cols>
  <sheetData>
    <row r="1" spans="1:11" s="6" customFormat="1" ht="20.05" customHeight="1" thickBot="1" x14ac:dyDescent="0.35">
      <c r="A1" s="11" t="s">
        <v>0</v>
      </c>
      <c r="B1" s="12" t="s">
        <v>33</v>
      </c>
      <c r="C1" s="13" t="s">
        <v>1</v>
      </c>
      <c r="D1" s="53" t="s">
        <v>2</v>
      </c>
      <c r="E1" s="13" t="s">
        <v>3</v>
      </c>
      <c r="F1" s="14" t="s">
        <v>4</v>
      </c>
      <c r="G1" s="13" t="s">
        <v>12</v>
      </c>
      <c r="H1" s="33"/>
      <c r="I1" s="25"/>
      <c r="J1" s="25"/>
      <c r="K1" s="25"/>
    </row>
    <row r="2" spans="1:11" ht="20.05" customHeight="1" x14ac:dyDescent="0.25">
      <c r="A2" s="15">
        <v>41498</v>
      </c>
      <c r="B2" s="16">
        <f>A2</f>
        <v>41498</v>
      </c>
      <c r="C2" s="17" t="s">
        <v>7</v>
      </c>
      <c r="D2" s="54">
        <v>0.66666666666666663</v>
      </c>
      <c r="E2" s="17" t="s">
        <v>8</v>
      </c>
      <c r="F2" s="17" t="s">
        <v>34</v>
      </c>
      <c r="G2" s="17" t="s">
        <v>14</v>
      </c>
      <c r="H2" s="34" t="s">
        <v>37</v>
      </c>
      <c r="I2" s="30" t="s">
        <v>51</v>
      </c>
      <c r="J2" s="30" t="s">
        <v>52</v>
      </c>
      <c r="K2" s="44" t="s">
        <v>38</v>
      </c>
    </row>
    <row r="3" spans="1:11" ht="20.05" customHeight="1" x14ac:dyDescent="0.25">
      <c r="A3" s="18">
        <v>41499</v>
      </c>
      <c r="B3" s="7">
        <f t="shared" ref="B3:B28" si="0">A3</f>
        <v>41499</v>
      </c>
      <c r="C3" s="8" t="s">
        <v>5</v>
      </c>
      <c r="D3" s="55">
        <v>0.65972222222222221</v>
      </c>
      <c r="E3" s="8" t="s">
        <v>6</v>
      </c>
      <c r="F3" s="8" t="s">
        <v>34</v>
      </c>
      <c r="G3" s="8" t="s">
        <v>14</v>
      </c>
      <c r="H3" s="34" t="s">
        <v>40</v>
      </c>
      <c r="I3" s="31" t="s">
        <v>53</v>
      </c>
      <c r="J3" s="30" t="s">
        <v>54</v>
      </c>
      <c r="K3" s="45" t="s">
        <v>39</v>
      </c>
    </row>
    <row r="4" spans="1:11" ht="20.05" customHeight="1" x14ac:dyDescent="0.25">
      <c r="A4" s="18">
        <v>41512</v>
      </c>
      <c r="B4" s="7">
        <f t="shared" si="0"/>
        <v>41512</v>
      </c>
      <c r="C4" s="8" t="s">
        <v>17</v>
      </c>
      <c r="D4" s="56">
        <v>0.66666666666666663</v>
      </c>
      <c r="E4" s="8" t="s">
        <v>18</v>
      </c>
      <c r="F4" s="8" t="s">
        <v>34</v>
      </c>
      <c r="G4" s="8" t="s">
        <v>13</v>
      </c>
      <c r="H4" s="34" t="s">
        <v>41</v>
      </c>
      <c r="I4" s="31" t="s">
        <v>55</v>
      </c>
      <c r="J4" s="31" t="s">
        <v>56</v>
      </c>
      <c r="K4" s="45" t="s">
        <v>36</v>
      </c>
    </row>
    <row r="5" spans="1:11" ht="20.05" customHeight="1" x14ac:dyDescent="0.25">
      <c r="A5" s="18">
        <v>41516</v>
      </c>
      <c r="B5" s="7">
        <f t="shared" si="0"/>
        <v>41516</v>
      </c>
      <c r="C5" s="8" t="s">
        <v>15</v>
      </c>
      <c r="D5" s="56">
        <v>0.67499999999999993</v>
      </c>
      <c r="E5" s="8" t="s">
        <v>16</v>
      </c>
      <c r="F5" s="8" t="s">
        <v>34</v>
      </c>
      <c r="G5" s="8" t="s">
        <v>13</v>
      </c>
      <c r="H5" s="35" t="s">
        <v>43</v>
      </c>
      <c r="I5" s="30" t="s">
        <v>57</v>
      </c>
      <c r="J5" s="30" t="s">
        <v>58</v>
      </c>
      <c r="K5" s="45" t="s">
        <v>42</v>
      </c>
    </row>
    <row r="6" spans="1:11" ht="20.05" customHeight="1" x14ac:dyDescent="0.25">
      <c r="A6" s="18">
        <v>41523</v>
      </c>
      <c r="B6" s="7">
        <f t="shared" si="0"/>
        <v>41523</v>
      </c>
      <c r="C6" s="8" t="s">
        <v>15</v>
      </c>
      <c r="D6" s="57" t="s">
        <v>28</v>
      </c>
      <c r="E6" s="8" t="s">
        <v>20</v>
      </c>
      <c r="F6" s="8" t="s">
        <v>34</v>
      </c>
      <c r="G6" s="8" t="s">
        <v>13</v>
      </c>
      <c r="H6" s="34" t="s">
        <v>44</v>
      </c>
      <c r="I6" s="30">
        <v>5132276411</v>
      </c>
      <c r="J6" s="30"/>
      <c r="K6" s="45" t="s">
        <v>45</v>
      </c>
    </row>
    <row r="7" spans="1:11" ht="20.05" customHeight="1" x14ac:dyDescent="0.25">
      <c r="A7" s="18">
        <v>41527</v>
      </c>
      <c r="B7" s="7">
        <f t="shared" si="0"/>
        <v>41527</v>
      </c>
      <c r="C7" s="8" t="s">
        <v>7</v>
      </c>
      <c r="D7" s="56">
        <v>0.67708333333333337</v>
      </c>
      <c r="E7" s="8" t="s">
        <v>21</v>
      </c>
      <c r="F7" s="8" t="s">
        <v>34</v>
      </c>
      <c r="G7" s="8" t="s">
        <v>23</v>
      </c>
      <c r="H7" s="35" t="s">
        <v>47</v>
      </c>
      <c r="I7" s="32" t="s">
        <v>59</v>
      </c>
      <c r="J7" s="30" t="s">
        <v>60</v>
      </c>
      <c r="K7" s="28" t="s">
        <v>46</v>
      </c>
    </row>
    <row r="8" spans="1:11" ht="20.05" customHeight="1" x14ac:dyDescent="0.25">
      <c r="A8" s="18">
        <v>41534</v>
      </c>
      <c r="B8" s="7">
        <f t="shared" si="0"/>
        <v>41534</v>
      </c>
      <c r="C8" s="8" t="s">
        <v>26</v>
      </c>
      <c r="D8" s="56">
        <v>0.65416666666666667</v>
      </c>
      <c r="E8" s="8" t="s">
        <v>24</v>
      </c>
      <c r="F8" s="8" t="s">
        <v>34</v>
      </c>
      <c r="G8" s="8" t="s">
        <v>13</v>
      </c>
      <c r="H8" s="36" t="s">
        <v>48</v>
      </c>
      <c r="I8" s="27" t="s">
        <v>61</v>
      </c>
      <c r="J8" s="27"/>
      <c r="K8" s="28" t="s">
        <v>62</v>
      </c>
    </row>
    <row r="9" spans="1:11" ht="20.05" customHeight="1" x14ac:dyDescent="0.25">
      <c r="A9" s="18">
        <v>41535</v>
      </c>
      <c r="B9" s="7">
        <f t="shared" si="0"/>
        <v>41535</v>
      </c>
      <c r="C9" s="8" t="s">
        <v>5</v>
      </c>
      <c r="D9" s="56">
        <v>0.65972222222222221</v>
      </c>
      <c r="E9" s="8" t="s">
        <v>11</v>
      </c>
      <c r="F9" s="8" t="s">
        <v>34</v>
      </c>
      <c r="G9" s="8" t="s">
        <v>14</v>
      </c>
      <c r="H9" s="34" t="s">
        <v>50</v>
      </c>
      <c r="I9" s="30">
        <v>6074140</v>
      </c>
      <c r="J9" s="30"/>
      <c r="K9" s="45" t="s">
        <v>49</v>
      </c>
    </row>
    <row r="10" spans="1:11" ht="20.05" customHeight="1" x14ac:dyDescent="0.25">
      <c r="A10" s="18">
        <v>41537</v>
      </c>
      <c r="B10" s="7">
        <f t="shared" si="0"/>
        <v>41537</v>
      </c>
      <c r="C10" s="9" t="s">
        <v>5</v>
      </c>
      <c r="D10" s="56">
        <v>0.65972222222222221</v>
      </c>
      <c r="E10" s="10" t="s">
        <v>32</v>
      </c>
      <c r="F10" s="8" t="s">
        <v>34</v>
      </c>
      <c r="G10" s="8" t="s">
        <v>14</v>
      </c>
      <c r="H10" s="37" t="s">
        <v>63</v>
      </c>
      <c r="I10" s="31" t="s">
        <v>64</v>
      </c>
      <c r="J10" s="31"/>
      <c r="K10" s="45" t="s">
        <v>65</v>
      </c>
    </row>
    <row r="11" spans="1:11" ht="20.05" customHeight="1" x14ac:dyDescent="0.25">
      <c r="A11" s="18">
        <v>41547</v>
      </c>
      <c r="B11" s="7">
        <f t="shared" si="0"/>
        <v>41547</v>
      </c>
      <c r="C11" s="8" t="s">
        <v>26</v>
      </c>
      <c r="D11" s="56">
        <v>0.65416666666666667</v>
      </c>
      <c r="E11" s="10" t="s">
        <v>29</v>
      </c>
      <c r="F11" s="8" t="s">
        <v>34</v>
      </c>
      <c r="G11" s="8" t="s">
        <v>13</v>
      </c>
      <c r="H11" s="35" t="s">
        <v>66</v>
      </c>
      <c r="I11" s="30" t="s">
        <v>67</v>
      </c>
      <c r="J11" s="30" t="s">
        <v>68</v>
      </c>
      <c r="K11" s="45" t="s">
        <v>69</v>
      </c>
    </row>
    <row r="12" spans="1:11" ht="20.05" customHeight="1" x14ac:dyDescent="0.25">
      <c r="A12" s="18">
        <v>41549</v>
      </c>
      <c r="B12" s="7">
        <f t="shared" si="0"/>
        <v>41549</v>
      </c>
      <c r="C12" s="8" t="s">
        <v>5</v>
      </c>
      <c r="D12" s="56">
        <v>0.65972222222222221</v>
      </c>
      <c r="E12" s="10" t="s">
        <v>30</v>
      </c>
      <c r="F12" s="8" t="s">
        <v>34</v>
      </c>
      <c r="G12" s="8" t="s">
        <v>14</v>
      </c>
      <c r="H12" s="37" t="s">
        <v>70</v>
      </c>
      <c r="I12" s="30" t="s">
        <v>71</v>
      </c>
      <c r="J12" s="30" t="s">
        <v>72</v>
      </c>
      <c r="K12" s="45" t="s">
        <v>73</v>
      </c>
    </row>
    <row r="13" spans="1:11" s="5" customFormat="1" ht="20.05" customHeight="1" thickBot="1" x14ac:dyDescent="0.3">
      <c r="A13" s="19">
        <v>41552</v>
      </c>
      <c r="B13" s="20">
        <f t="shared" si="0"/>
        <v>41552</v>
      </c>
      <c r="C13" s="21" t="s">
        <v>31</v>
      </c>
      <c r="D13" s="58"/>
      <c r="E13" s="21"/>
      <c r="F13" s="21" t="s">
        <v>34</v>
      </c>
      <c r="G13" s="21"/>
      <c r="H13" s="38"/>
      <c r="I13" s="26"/>
      <c r="J13" s="26"/>
      <c r="K13" s="26"/>
    </row>
    <row r="14" spans="1:11" s="5" customFormat="1" ht="20.05" customHeight="1" x14ac:dyDescent="0.25">
      <c r="A14" s="41"/>
      <c r="B14" s="42"/>
      <c r="C14" s="43"/>
      <c r="D14" s="59"/>
      <c r="E14" s="43"/>
      <c r="F14" s="43"/>
      <c r="G14" s="43"/>
      <c r="H14" s="38"/>
      <c r="I14" s="26"/>
      <c r="J14" s="26"/>
      <c r="K14" s="26"/>
    </row>
    <row r="15" spans="1:11" s="5" customFormat="1" ht="20.05" customHeight="1" x14ac:dyDescent="0.25">
      <c r="A15" s="41"/>
      <c r="B15" s="42"/>
      <c r="C15" s="43"/>
      <c r="D15" s="59"/>
      <c r="E15" s="43"/>
      <c r="F15" s="43"/>
      <c r="G15" s="43"/>
      <c r="H15" s="38"/>
      <c r="I15" s="26"/>
      <c r="J15" s="26"/>
      <c r="K15" s="26"/>
    </row>
    <row r="16" spans="1:11" ht="20.05" customHeight="1" thickBot="1" x14ac:dyDescent="0.35">
      <c r="A16" s="11" t="s">
        <v>0</v>
      </c>
      <c r="B16" s="12" t="s">
        <v>33</v>
      </c>
      <c r="C16" s="13" t="s">
        <v>1</v>
      </c>
      <c r="D16" s="53" t="s">
        <v>2</v>
      </c>
      <c r="E16" s="13" t="s">
        <v>3</v>
      </c>
      <c r="F16" s="14" t="s">
        <v>4</v>
      </c>
      <c r="G16" s="13" t="s">
        <v>12</v>
      </c>
      <c r="H16" s="33"/>
      <c r="I16" s="25"/>
      <c r="J16" s="25"/>
      <c r="K16" s="25"/>
    </row>
    <row r="17" spans="1:11" ht="20.05" customHeight="1" x14ac:dyDescent="0.25">
      <c r="A17" s="15">
        <v>41506</v>
      </c>
      <c r="B17" s="16">
        <f t="shared" si="0"/>
        <v>41506</v>
      </c>
      <c r="C17" s="17" t="s">
        <v>9</v>
      </c>
      <c r="D17" s="54">
        <v>0.65972222222222221</v>
      </c>
      <c r="E17" s="17" t="s">
        <v>6</v>
      </c>
      <c r="F17" s="17" t="s">
        <v>35</v>
      </c>
      <c r="G17" s="17" t="s">
        <v>13</v>
      </c>
      <c r="H17" s="34" t="s">
        <v>40</v>
      </c>
      <c r="I17" s="31" t="s">
        <v>53</v>
      </c>
      <c r="J17" s="30" t="s">
        <v>54</v>
      </c>
      <c r="K17" s="45" t="s">
        <v>39</v>
      </c>
    </row>
    <row r="18" spans="1:11" ht="20.05" customHeight="1" x14ac:dyDescent="0.25">
      <c r="A18" s="18">
        <v>41508</v>
      </c>
      <c r="B18" s="7">
        <f t="shared" si="0"/>
        <v>41508</v>
      </c>
      <c r="C18" s="8" t="s">
        <v>9</v>
      </c>
      <c r="D18" s="56">
        <v>0.68055555555555547</v>
      </c>
      <c r="E18" s="8" t="s">
        <v>11</v>
      </c>
      <c r="F18" s="8" t="s">
        <v>35</v>
      </c>
      <c r="G18" s="8" t="s">
        <v>13</v>
      </c>
      <c r="H18" s="34" t="s">
        <v>50</v>
      </c>
      <c r="I18" s="30">
        <v>6074140</v>
      </c>
      <c r="J18" s="30"/>
      <c r="K18" s="45" t="s">
        <v>49</v>
      </c>
    </row>
    <row r="19" spans="1:11" ht="20.05" customHeight="1" x14ac:dyDescent="0.25">
      <c r="A19" s="18">
        <v>41509</v>
      </c>
      <c r="B19" s="7">
        <f t="shared" si="0"/>
        <v>41509</v>
      </c>
      <c r="C19" s="8" t="s">
        <v>9</v>
      </c>
      <c r="D19" s="56">
        <v>0.68055555555555547</v>
      </c>
      <c r="E19" s="8" t="s">
        <v>10</v>
      </c>
      <c r="F19" s="8" t="s">
        <v>35</v>
      </c>
      <c r="G19" s="8" t="s">
        <v>14</v>
      </c>
      <c r="H19" s="35" t="s">
        <v>74</v>
      </c>
      <c r="I19" s="31" t="s">
        <v>75</v>
      </c>
      <c r="J19" s="30" t="s">
        <v>76</v>
      </c>
      <c r="K19" s="45" t="s">
        <v>77</v>
      </c>
    </row>
    <row r="20" spans="1:11" ht="20.05" customHeight="1" x14ac:dyDescent="0.25">
      <c r="A20" s="18">
        <v>41512</v>
      </c>
      <c r="B20" s="7">
        <f t="shared" si="0"/>
        <v>41512</v>
      </c>
      <c r="C20" s="8" t="s">
        <v>17</v>
      </c>
      <c r="D20" s="56">
        <v>0.6875</v>
      </c>
      <c r="E20" s="8" t="s">
        <v>18</v>
      </c>
      <c r="F20" s="8" t="s">
        <v>35</v>
      </c>
      <c r="G20" s="8" t="s">
        <v>13</v>
      </c>
      <c r="H20" s="34" t="s">
        <v>41</v>
      </c>
      <c r="I20" s="31" t="s">
        <v>55</v>
      </c>
      <c r="J20" s="31" t="s">
        <v>56</v>
      </c>
      <c r="K20" s="45" t="s">
        <v>36</v>
      </c>
    </row>
    <row r="21" spans="1:11" ht="20.05" customHeight="1" x14ac:dyDescent="0.25">
      <c r="A21" s="18">
        <v>41523</v>
      </c>
      <c r="B21" s="7">
        <f t="shared" si="0"/>
        <v>41523</v>
      </c>
      <c r="C21" s="8" t="s">
        <v>9</v>
      </c>
      <c r="D21" s="56">
        <v>0.65972222222222221</v>
      </c>
      <c r="E21" s="8" t="s">
        <v>19</v>
      </c>
      <c r="F21" s="8" t="s">
        <v>35</v>
      </c>
      <c r="G21" s="8" t="s">
        <v>14</v>
      </c>
      <c r="H21" s="35" t="s">
        <v>78</v>
      </c>
      <c r="I21" s="30" t="s">
        <v>79</v>
      </c>
      <c r="J21" s="30"/>
      <c r="K21" s="28" t="s">
        <v>80</v>
      </c>
    </row>
    <row r="22" spans="1:11" ht="20.05" customHeight="1" x14ac:dyDescent="0.25">
      <c r="A22" s="18">
        <v>41530</v>
      </c>
      <c r="B22" s="7">
        <f t="shared" si="0"/>
        <v>41530</v>
      </c>
      <c r="C22" s="8" t="s">
        <v>9</v>
      </c>
      <c r="D22" s="56">
        <v>0.68055555555555547</v>
      </c>
      <c r="E22" s="8" t="s">
        <v>22</v>
      </c>
      <c r="F22" s="8" t="s">
        <v>35</v>
      </c>
      <c r="G22" s="8" t="s">
        <v>14</v>
      </c>
      <c r="H22" s="34" t="s">
        <v>37</v>
      </c>
      <c r="I22" s="30" t="s">
        <v>51</v>
      </c>
      <c r="J22" s="30" t="s">
        <v>52</v>
      </c>
      <c r="K22" s="44" t="s">
        <v>38</v>
      </c>
    </row>
    <row r="23" spans="1:11" ht="20.05" customHeight="1" x14ac:dyDescent="0.25">
      <c r="A23" s="18">
        <v>41533</v>
      </c>
      <c r="B23" s="7">
        <f t="shared" si="0"/>
        <v>41533</v>
      </c>
      <c r="C23" s="8" t="s">
        <v>9</v>
      </c>
      <c r="D23" s="56">
        <v>0.68055555555555547</v>
      </c>
      <c r="E23" s="8" t="s">
        <v>24</v>
      </c>
      <c r="F23" s="8" t="s">
        <v>35</v>
      </c>
      <c r="G23" s="8" t="s">
        <v>13</v>
      </c>
      <c r="H23" s="36" t="s">
        <v>48</v>
      </c>
      <c r="I23" s="27" t="s">
        <v>61</v>
      </c>
      <c r="J23" s="27"/>
      <c r="K23" s="28" t="s">
        <v>62</v>
      </c>
    </row>
    <row r="24" spans="1:11" ht="20.05" customHeight="1" x14ac:dyDescent="0.25">
      <c r="A24" s="18">
        <v>41535</v>
      </c>
      <c r="B24" s="7">
        <f t="shared" si="0"/>
        <v>41535</v>
      </c>
      <c r="C24" s="8" t="s">
        <v>15</v>
      </c>
      <c r="D24" s="56">
        <v>0.65833333333333333</v>
      </c>
      <c r="E24" s="8" t="s">
        <v>25</v>
      </c>
      <c r="F24" s="8" t="s">
        <v>35</v>
      </c>
      <c r="G24" s="8" t="s">
        <v>13</v>
      </c>
      <c r="H24" s="39" t="s">
        <v>81</v>
      </c>
      <c r="I24" s="29" t="s">
        <v>82</v>
      </c>
      <c r="J24" s="29"/>
      <c r="K24" s="46" t="s">
        <v>83</v>
      </c>
    </row>
    <row r="25" spans="1:11" ht="20.05" customHeight="1" x14ac:dyDescent="0.25">
      <c r="A25" s="18">
        <v>41537</v>
      </c>
      <c r="B25" s="7">
        <f t="shared" si="0"/>
        <v>41537</v>
      </c>
      <c r="C25" s="8" t="s">
        <v>9</v>
      </c>
      <c r="D25" s="56">
        <v>0.65972222222222221</v>
      </c>
      <c r="E25" s="8" t="s">
        <v>21</v>
      </c>
      <c r="F25" s="8" t="s">
        <v>35</v>
      </c>
      <c r="G25" s="8" t="s">
        <v>23</v>
      </c>
      <c r="H25" s="35" t="s">
        <v>47</v>
      </c>
      <c r="I25" s="32" t="s">
        <v>59</v>
      </c>
      <c r="J25" s="30" t="s">
        <v>60</v>
      </c>
      <c r="K25" s="28" t="s">
        <v>46</v>
      </c>
    </row>
    <row r="26" spans="1:11" ht="20.05" customHeight="1" x14ac:dyDescent="0.25">
      <c r="A26" s="18">
        <v>41540</v>
      </c>
      <c r="B26" s="7">
        <f t="shared" si="0"/>
        <v>41540</v>
      </c>
      <c r="C26" s="8" t="s">
        <v>27</v>
      </c>
      <c r="D26" s="56">
        <v>0.68888888888888899</v>
      </c>
      <c r="E26" s="8" t="s">
        <v>18</v>
      </c>
      <c r="F26" s="8" t="s">
        <v>35</v>
      </c>
      <c r="G26" s="8" t="s">
        <v>13</v>
      </c>
      <c r="H26" s="34" t="s">
        <v>41</v>
      </c>
      <c r="I26" s="31" t="s">
        <v>55</v>
      </c>
      <c r="J26" s="31" t="s">
        <v>56</v>
      </c>
      <c r="K26" s="45" t="s">
        <v>36</v>
      </c>
    </row>
    <row r="27" spans="1:11" ht="20.05" customHeight="1" x14ac:dyDescent="0.25">
      <c r="A27" s="18">
        <v>41543</v>
      </c>
      <c r="B27" s="7">
        <f t="shared" si="0"/>
        <v>41543</v>
      </c>
      <c r="C27" s="8" t="s">
        <v>27</v>
      </c>
      <c r="D27" s="56">
        <v>0.68888888888888899</v>
      </c>
      <c r="E27" s="8" t="s">
        <v>21</v>
      </c>
      <c r="F27" s="8" t="s">
        <v>35</v>
      </c>
      <c r="G27" s="8" t="s">
        <v>13</v>
      </c>
      <c r="H27" s="35" t="s">
        <v>47</v>
      </c>
      <c r="I27" s="32" t="s">
        <v>59</v>
      </c>
      <c r="J27" s="30" t="s">
        <v>60</v>
      </c>
      <c r="K27" s="28" t="s">
        <v>46</v>
      </c>
    </row>
    <row r="28" spans="1:11" ht="20.05" customHeight="1" thickBot="1" x14ac:dyDescent="0.3">
      <c r="A28" s="22">
        <v>41547</v>
      </c>
      <c r="B28" s="23">
        <f t="shared" si="0"/>
        <v>41547</v>
      </c>
      <c r="C28" s="24" t="s">
        <v>9</v>
      </c>
      <c r="D28" s="60">
        <v>0.68055555555555547</v>
      </c>
      <c r="E28" s="24" t="s">
        <v>19</v>
      </c>
      <c r="F28" s="24" t="s">
        <v>35</v>
      </c>
      <c r="G28" s="24" t="s">
        <v>13</v>
      </c>
      <c r="H28" s="35" t="s">
        <v>78</v>
      </c>
      <c r="I28" s="30" t="s">
        <v>79</v>
      </c>
      <c r="J28" s="30"/>
      <c r="K28" s="28" t="s">
        <v>80</v>
      </c>
    </row>
  </sheetData>
  <dataConsolidate/>
  <conditionalFormatting sqref="F2:F15 F17:F33">
    <cfRule type="containsText" dxfId="0" priority="6" operator="containsText" text="A">
      <formula>NOT(ISERROR(SEARCH("A",F2)))</formula>
    </cfRule>
  </conditionalFormatting>
  <hyperlinks>
    <hyperlink ref="K2" r:id="rId1"/>
    <hyperlink ref="K22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Details</vt:lpstr>
      <vt:lpstr>Coach Info</vt:lpstr>
    </vt:vector>
  </TitlesOfParts>
  <Company>Siemens PLM Software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Vickers</dc:creator>
  <cp:lastModifiedBy>Tony Vickers</cp:lastModifiedBy>
  <dcterms:created xsi:type="dcterms:W3CDTF">2013-07-23T14:58:55Z</dcterms:created>
  <dcterms:modified xsi:type="dcterms:W3CDTF">2013-08-19T14:52:41Z</dcterms:modified>
</cp:coreProperties>
</file>